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adler/Documents/RPIA/Source Data/SD2/"/>
    </mc:Choice>
  </mc:AlternateContent>
  <xr:revisionPtr revIDLastSave="0" documentId="13_ncr:1_{9AC0BE07-A7E4-4945-8013-BFC9EF1E0D2D}" xr6:coauthVersionLast="47" xr6:coauthVersionMax="47" xr10:uidLastSave="{00000000-0000-0000-0000-000000000000}"/>
  <bookViews>
    <workbookView xWindow="5200" yWindow="500" windowWidth="23280" windowHeight="13640" activeTab="5" xr2:uid="{34338BB9-3130-3D41-917E-6AD5FEACAF16}"/>
  </bookViews>
  <sheets>
    <sheet name="Fig 2A" sheetId="3" r:id="rId1"/>
    <sheet name="Fig 2B" sheetId="4" r:id="rId2"/>
    <sheet name="Fig 2C,G&amp;H" sheetId="5" r:id="rId3"/>
    <sheet name="Fig 2D&amp;E" sheetId="6" r:id="rId4"/>
    <sheet name="Fig 2F" sheetId="8" r:id="rId5"/>
    <sheet name="Fig 2I&amp;J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7" l="1"/>
  <c r="D16" i="7"/>
  <c r="E19" i="7"/>
  <c r="E20" i="7"/>
  <c r="E32" i="7"/>
  <c r="E31" i="7"/>
  <c r="E17" i="7"/>
  <c r="E16" i="7"/>
  <c r="D17" i="7"/>
  <c r="E23" i="7"/>
  <c r="E22" i="7"/>
  <c r="D20" i="7"/>
  <c r="D19" i="7"/>
  <c r="D23" i="7"/>
  <c r="D22" i="7"/>
  <c r="D32" i="7"/>
  <c r="D6" i="7"/>
  <c r="V9" i="8"/>
  <c r="U9" i="8"/>
  <c r="T9" i="8"/>
  <c r="I9" i="8"/>
  <c r="H9" i="8"/>
  <c r="U8" i="8"/>
  <c r="V8" i="8" s="1"/>
  <c r="T8" i="8"/>
  <c r="I8" i="8"/>
  <c r="H8" i="8"/>
  <c r="U6" i="8"/>
  <c r="V6" i="8" s="1"/>
  <c r="T6" i="8"/>
  <c r="I6" i="8"/>
  <c r="H6" i="8"/>
  <c r="U5" i="8"/>
  <c r="V5" i="8" s="1"/>
  <c r="T5" i="8"/>
  <c r="I5" i="8"/>
  <c r="H5" i="8"/>
  <c r="G6" i="7" l="1"/>
  <c r="D7" i="7"/>
  <c r="E14" i="7"/>
  <c r="D14" i="7"/>
  <c r="G13" i="7"/>
  <c r="E13" i="7"/>
  <c r="D13" i="7"/>
  <c r="V49" i="7"/>
  <c r="V57" i="7"/>
  <c r="U55" i="7"/>
  <c r="U58" i="7"/>
  <c r="U56" i="7"/>
  <c r="U50" i="7"/>
  <c r="U48" i="7"/>
  <c r="U47" i="7"/>
  <c r="G9" i="7"/>
  <c r="G28" i="7"/>
  <c r="G31" i="7"/>
  <c r="G19" i="7"/>
  <c r="G16" i="7"/>
  <c r="G22" i="7"/>
  <c r="CK44" i="7"/>
  <c r="CK43" i="7"/>
  <c r="CK41" i="7"/>
  <c r="CK40" i="7"/>
  <c r="CK38" i="7"/>
  <c r="CK37" i="7"/>
  <c r="CK35" i="7"/>
  <c r="CK34" i="7"/>
  <c r="CK32" i="7"/>
  <c r="CK31" i="7"/>
  <c r="CK29" i="7"/>
  <c r="CK28" i="7"/>
  <c r="CK26" i="7"/>
  <c r="CK25" i="7"/>
  <c r="CK23" i="7"/>
  <c r="CK22" i="7"/>
  <c r="CK20" i="7"/>
  <c r="CK19" i="7"/>
  <c r="CK17" i="7"/>
  <c r="CK16" i="7"/>
  <c r="CK14" i="7"/>
  <c r="CK13" i="7"/>
  <c r="CK11" i="7"/>
  <c r="CK10" i="7"/>
  <c r="CK8" i="7"/>
  <c r="CK7" i="7"/>
  <c r="CJ43" i="7"/>
  <c r="CJ44" i="7"/>
  <c r="CJ41" i="7"/>
  <c r="CJ40" i="7"/>
  <c r="CJ37" i="7"/>
  <c r="CJ38" i="7"/>
  <c r="CJ35" i="7"/>
  <c r="CJ34" i="7"/>
  <c r="CJ32" i="7"/>
  <c r="CJ31" i="7"/>
  <c r="CJ29" i="7"/>
  <c r="CJ28" i="7"/>
  <c r="CJ26" i="7"/>
  <c r="CJ25" i="7"/>
  <c r="CJ23" i="7"/>
  <c r="CJ22" i="7"/>
  <c r="CJ20" i="7"/>
  <c r="CJ19" i="7"/>
  <c r="CJ17" i="7"/>
  <c r="CJ16" i="7"/>
  <c r="CJ13" i="7"/>
  <c r="CJ11" i="7"/>
  <c r="CJ14" i="7"/>
  <c r="CJ10" i="7"/>
  <c r="CJ7" i="7"/>
  <c r="CJ8" i="7"/>
  <c r="D9" i="7"/>
  <c r="G25" i="7"/>
  <c r="S58" i="7"/>
  <c r="R58" i="7"/>
  <c r="S57" i="7"/>
  <c r="R57" i="7"/>
  <c r="Q57" i="7"/>
  <c r="M56" i="7"/>
  <c r="S55" i="7"/>
  <c r="R55" i="7"/>
  <c r="Q55" i="7"/>
  <c r="F55" i="7"/>
  <c r="E55" i="7"/>
  <c r="D55" i="7"/>
  <c r="S49" i="7" l="1"/>
  <c r="S48" i="7"/>
  <c r="S47" i="7"/>
  <c r="R50" i="7"/>
  <c r="R49" i="7"/>
  <c r="R47" i="7"/>
  <c r="Q50" i="7"/>
  <c r="Q49" i="7"/>
  <c r="G55" i="7"/>
  <c r="G47" i="7"/>
  <c r="E7" i="7"/>
  <c r="E6" i="7"/>
  <c r="E29" i="7"/>
  <c r="D29" i="7"/>
  <c r="E28" i="7"/>
  <c r="D28" i="7"/>
  <c r="E26" i="7"/>
  <c r="D26" i="7"/>
  <c r="E25" i="7"/>
  <c r="D25" i="7"/>
  <c r="E10" i="7"/>
  <c r="D10" i="7"/>
  <c r="E9" i="7"/>
  <c r="Q58" i="7"/>
  <c r="P58" i="7"/>
  <c r="O58" i="7"/>
  <c r="N58" i="7"/>
  <c r="M58" i="7"/>
  <c r="L58" i="7"/>
  <c r="K58" i="7"/>
  <c r="S56" i="7"/>
  <c r="R56" i="7"/>
  <c r="Q56" i="7"/>
  <c r="P56" i="7"/>
  <c r="O56" i="7"/>
  <c r="N56" i="7"/>
  <c r="P55" i="7"/>
  <c r="O55" i="7"/>
  <c r="N55" i="7"/>
  <c r="M55" i="7"/>
  <c r="L55" i="7"/>
  <c r="K55" i="7"/>
  <c r="J55" i="7"/>
  <c r="I55" i="7"/>
  <c r="H55" i="7"/>
  <c r="S50" i="7"/>
  <c r="P50" i="7"/>
  <c r="O50" i="7"/>
  <c r="N50" i="7"/>
  <c r="M50" i="7"/>
  <c r="R48" i="7"/>
  <c r="Q48" i="7"/>
  <c r="P48" i="7"/>
  <c r="O48" i="7"/>
  <c r="N48" i="7"/>
  <c r="M48" i="7"/>
  <c r="Q47" i="7"/>
  <c r="P47" i="7"/>
  <c r="O47" i="7"/>
  <c r="N47" i="7"/>
  <c r="M47" i="7"/>
  <c r="L47" i="7"/>
  <c r="K47" i="7"/>
  <c r="J47" i="7"/>
  <c r="I47" i="7"/>
  <c r="H47" i="7"/>
  <c r="BW38" i="7"/>
  <c r="BV38" i="7"/>
  <c r="BS38" i="7"/>
  <c r="BR38" i="7"/>
  <c r="BO38" i="7"/>
  <c r="BN38" i="7"/>
  <c r="BG38" i="7"/>
  <c r="BF38" i="7"/>
  <c r="BW37" i="7"/>
  <c r="BV37" i="7"/>
  <c r="BS37" i="7"/>
  <c r="BR37" i="7"/>
  <c r="BO37" i="7"/>
  <c r="BN37" i="7"/>
  <c r="BG37" i="7"/>
  <c r="BF37" i="7"/>
  <c r="AY37" i="7"/>
  <c r="AX37" i="7"/>
  <c r="BW36" i="7"/>
  <c r="BV36" i="7"/>
  <c r="BS36" i="7"/>
  <c r="BR36" i="7"/>
  <c r="BO36" i="7"/>
  <c r="BN36" i="7"/>
  <c r="BG36" i="7"/>
  <c r="BF36" i="7"/>
  <c r="AY36" i="7"/>
  <c r="AX36" i="7"/>
  <c r="BW35" i="7"/>
  <c r="BV35" i="7"/>
  <c r="BS35" i="7"/>
  <c r="BR35" i="7"/>
  <c r="BO35" i="7"/>
  <c r="BN35" i="7"/>
  <c r="BK35" i="7"/>
  <c r="BJ35" i="7"/>
  <c r="BG35" i="7"/>
  <c r="BF35" i="7"/>
  <c r="BC35" i="7"/>
  <c r="BB35" i="7"/>
  <c r="AY35" i="7"/>
  <c r="AX35" i="7"/>
  <c r="BW34" i="7"/>
  <c r="BV34" i="7"/>
  <c r="BS34" i="7"/>
  <c r="BR34" i="7"/>
  <c r="BO34" i="7"/>
  <c r="BN34" i="7"/>
  <c r="BK34" i="7"/>
  <c r="BJ34" i="7"/>
  <c r="BG34" i="7"/>
  <c r="BF34" i="7"/>
  <c r="BC34" i="7"/>
  <c r="BB34" i="7"/>
  <c r="AY34" i="7"/>
  <c r="AX34" i="7"/>
  <c r="BW33" i="7"/>
  <c r="BV33" i="7"/>
  <c r="BS33" i="7"/>
  <c r="BR33" i="7"/>
  <c r="BO33" i="7"/>
  <c r="BN33" i="7"/>
  <c r="BK33" i="7"/>
  <c r="BJ33" i="7"/>
  <c r="BG33" i="7"/>
  <c r="BF33" i="7"/>
  <c r="BC33" i="7"/>
  <c r="BB33" i="7"/>
  <c r="AY33" i="7"/>
  <c r="AX33" i="7"/>
  <c r="BW32" i="7"/>
  <c r="BV32" i="7"/>
  <c r="BS32" i="7"/>
  <c r="BR32" i="7"/>
  <c r="BO32" i="7"/>
  <c r="BN32" i="7"/>
  <c r="BG32" i="7"/>
  <c r="BF32" i="7"/>
  <c r="BC32" i="7"/>
  <c r="BB32" i="7"/>
  <c r="AY32" i="7"/>
  <c r="AX32" i="7"/>
  <c r="BW30" i="7"/>
  <c r="BV30" i="7"/>
  <c r="BS30" i="7"/>
  <c r="BR30" i="7"/>
  <c r="BO30" i="7"/>
  <c r="BN30" i="7"/>
  <c r="BK30" i="7"/>
  <c r="BJ30" i="7"/>
  <c r="BG30" i="7"/>
  <c r="BF30" i="7"/>
  <c r="BC30" i="7"/>
  <c r="BB30" i="7"/>
  <c r="AY30" i="7"/>
  <c r="AX30" i="7"/>
  <c r="BW29" i="7"/>
  <c r="BV29" i="7"/>
  <c r="BS29" i="7"/>
  <c r="BR29" i="7"/>
  <c r="BO29" i="7"/>
  <c r="BN29" i="7"/>
  <c r="BK29" i="7"/>
  <c r="BJ29" i="7"/>
  <c r="BG29" i="7"/>
  <c r="BF29" i="7"/>
  <c r="BC29" i="7"/>
  <c r="BB29" i="7"/>
  <c r="AY29" i="7"/>
  <c r="AX29" i="7"/>
  <c r="BW28" i="7"/>
  <c r="BV28" i="7"/>
  <c r="BS28" i="7"/>
  <c r="BR28" i="7"/>
  <c r="BO28" i="7"/>
  <c r="BN28" i="7"/>
  <c r="BK28" i="7"/>
  <c r="BJ28" i="7"/>
  <c r="BG28" i="7"/>
  <c r="BF28" i="7"/>
  <c r="BC28" i="7"/>
  <c r="BB28" i="7"/>
  <c r="AY28" i="7"/>
  <c r="AX28" i="7"/>
  <c r="AU28" i="7"/>
  <c r="AT28" i="7"/>
  <c r="AQ28" i="7"/>
  <c r="AP28" i="7"/>
  <c r="AM28" i="7"/>
  <c r="AL28" i="7"/>
  <c r="AI28" i="7"/>
  <c r="AH28" i="7"/>
  <c r="AE28" i="7"/>
  <c r="AD28" i="7"/>
  <c r="BV27" i="7"/>
  <c r="BR27" i="7"/>
  <c r="BN27" i="7"/>
  <c r="BJ27" i="7"/>
  <c r="BF27" i="7"/>
  <c r="BB27" i="7"/>
  <c r="AX27" i="7"/>
  <c r="AT27" i="7"/>
  <c r="AP27" i="7"/>
  <c r="AL27" i="7"/>
  <c r="AH27" i="7"/>
  <c r="AD27" i="7"/>
  <c r="BW26" i="7"/>
  <c r="BV26" i="7"/>
  <c r="BS26" i="7"/>
  <c r="BR26" i="7"/>
  <c r="BK26" i="7"/>
  <c r="BJ26" i="7"/>
  <c r="AQ26" i="7"/>
  <c r="AP26" i="7"/>
  <c r="AM26" i="7"/>
  <c r="AL26" i="7"/>
  <c r="AI26" i="7"/>
  <c r="AH26" i="7"/>
  <c r="AE26" i="7"/>
  <c r="AD26" i="7"/>
  <c r="BW19" i="7"/>
  <c r="BV19" i="7"/>
  <c r="BS19" i="7"/>
  <c r="BR19" i="7"/>
  <c r="BO19" i="7"/>
  <c r="BN19" i="7"/>
  <c r="BG19" i="7"/>
  <c r="BF19" i="7"/>
  <c r="BW18" i="7"/>
  <c r="BV18" i="7"/>
  <c r="BS18" i="7"/>
  <c r="BR18" i="7"/>
  <c r="BO18" i="7"/>
  <c r="BN18" i="7"/>
  <c r="BG18" i="7"/>
  <c r="BF18" i="7"/>
  <c r="AY18" i="7"/>
  <c r="AX18" i="7"/>
  <c r="BW17" i="7"/>
  <c r="BV17" i="7"/>
  <c r="BS17" i="7"/>
  <c r="BR17" i="7"/>
  <c r="BO17" i="7"/>
  <c r="BN17" i="7"/>
  <c r="AY17" i="7"/>
  <c r="AX17" i="7"/>
  <c r="BW16" i="7"/>
  <c r="BV16" i="7"/>
  <c r="BS16" i="7"/>
  <c r="BR16" i="7"/>
  <c r="BO16" i="7"/>
  <c r="BN16" i="7"/>
  <c r="BK16" i="7"/>
  <c r="BJ16" i="7"/>
  <c r="BG16" i="7"/>
  <c r="BF16" i="7"/>
  <c r="BC16" i="7"/>
  <c r="BB16" i="7"/>
  <c r="AY16" i="7"/>
  <c r="AX16" i="7"/>
  <c r="BW15" i="7"/>
  <c r="BV15" i="7"/>
  <c r="BS15" i="7"/>
  <c r="BR15" i="7"/>
  <c r="BO15" i="7"/>
  <c r="BN15" i="7"/>
  <c r="BK15" i="7"/>
  <c r="BJ15" i="7"/>
  <c r="BG15" i="7"/>
  <c r="BF15" i="7"/>
  <c r="BC15" i="7"/>
  <c r="BB15" i="7"/>
  <c r="AY15" i="7"/>
  <c r="AX15" i="7"/>
  <c r="BW14" i="7"/>
  <c r="BV14" i="7"/>
  <c r="BS14" i="7"/>
  <c r="BR14" i="7"/>
  <c r="BO14" i="7"/>
  <c r="BN14" i="7"/>
  <c r="BK14" i="7"/>
  <c r="BJ14" i="7"/>
  <c r="BG14" i="7"/>
  <c r="BF14" i="7"/>
  <c r="BC14" i="7"/>
  <c r="BB14" i="7"/>
  <c r="AY14" i="7"/>
  <c r="AX14" i="7"/>
  <c r="BW13" i="7"/>
  <c r="BV13" i="7"/>
  <c r="BS13" i="7"/>
  <c r="BR13" i="7"/>
  <c r="BO13" i="7"/>
  <c r="BN13" i="7"/>
  <c r="BG13" i="7"/>
  <c r="BF13" i="7"/>
  <c r="BC13" i="7"/>
  <c r="BB13" i="7"/>
  <c r="AY13" i="7"/>
  <c r="AX13" i="7"/>
  <c r="BW11" i="7"/>
  <c r="BV11" i="7"/>
  <c r="BS11" i="7"/>
  <c r="BR11" i="7"/>
  <c r="BO11" i="7"/>
  <c r="BN11" i="7"/>
  <c r="BK11" i="7"/>
  <c r="BJ11" i="7"/>
  <c r="BG11" i="7"/>
  <c r="BF11" i="7"/>
  <c r="BC11" i="7"/>
  <c r="BB11" i="7"/>
  <c r="AY11" i="7"/>
  <c r="AX11" i="7"/>
  <c r="BW10" i="7"/>
  <c r="BV10" i="7"/>
  <c r="BS10" i="7"/>
  <c r="BR10" i="7"/>
  <c r="BO10" i="7"/>
  <c r="BN10" i="7"/>
  <c r="BK10" i="7"/>
  <c r="BJ10" i="7"/>
  <c r="BG10" i="7"/>
  <c r="BF10" i="7"/>
  <c r="BC10" i="7"/>
  <c r="BB10" i="7"/>
  <c r="AY10" i="7"/>
  <c r="AX10" i="7"/>
  <c r="BW9" i="7"/>
  <c r="BV9" i="7"/>
  <c r="BS9" i="7"/>
  <c r="BR9" i="7"/>
  <c r="BO9" i="7"/>
  <c r="BN9" i="7"/>
  <c r="BK9" i="7"/>
  <c r="BJ9" i="7"/>
  <c r="BG9" i="7"/>
  <c r="BF9" i="7"/>
  <c r="BC9" i="7"/>
  <c r="BB9" i="7"/>
  <c r="AY9" i="7"/>
  <c r="AX9" i="7"/>
  <c r="AU9" i="7"/>
  <c r="AT9" i="7"/>
  <c r="AQ9" i="7"/>
  <c r="AP9" i="7"/>
  <c r="AM9" i="7"/>
  <c r="AL9" i="7"/>
  <c r="AI9" i="7"/>
  <c r="AH9" i="7"/>
  <c r="AE9" i="7"/>
  <c r="AD9" i="7"/>
  <c r="BV8" i="7"/>
  <c r="BR8" i="7"/>
  <c r="BN8" i="7"/>
  <c r="BJ8" i="7"/>
  <c r="BF8" i="7"/>
  <c r="BB8" i="7"/>
  <c r="AX8" i="7"/>
  <c r="AT8" i="7"/>
  <c r="AP8" i="7"/>
  <c r="AL8" i="7"/>
  <c r="AH8" i="7"/>
  <c r="AD8" i="7"/>
  <c r="BW7" i="7"/>
  <c r="BV7" i="7"/>
  <c r="BS7" i="7"/>
  <c r="BR7" i="7"/>
  <c r="BK7" i="7"/>
  <c r="AQ7" i="7"/>
  <c r="AP7" i="7"/>
  <c r="AM7" i="7"/>
  <c r="AL7" i="7"/>
  <c r="AI7" i="7"/>
  <c r="AH7" i="7"/>
  <c r="AE7" i="7"/>
  <c r="AD7" i="7"/>
  <c r="AF6" i="3" l="1"/>
  <c r="S5" i="4"/>
  <c r="R7" i="4"/>
  <c r="Q7" i="4"/>
  <c r="O7" i="4"/>
  <c r="N7" i="4"/>
  <c r="M7" i="4"/>
  <c r="L7" i="4"/>
  <c r="W43" i="5"/>
  <c r="W39" i="5"/>
  <c r="W35" i="5"/>
  <c r="W22" i="5"/>
  <c r="W18" i="5"/>
  <c r="N24" i="5"/>
  <c r="M24" i="5"/>
  <c r="N37" i="5" l="1"/>
  <c r="M37" i="5"/>
  <c r="L37" i="5"/>
  <c r="N41" i="5"/>
  <c r="M41" i="5"/>
  <c r="L41" i="5"/>
  <c r="N45" i="5"/>
  <c r="M45" i="5"/>
  <c r="L45" i="5"/>
  <c r="L24" i="5"/>
  <c r="W6" i="3" l="1"/>
  <c r="T9" i="3"/>
  <c r="H16" i="3" s="1"/>
  <c r="T6" i="3"/>
  <c r="N6" i="3"/>
  <c r="H9" i="3"/>
  <c r="Q9" i="3"/>
  <c r="N9" i="3"/>
  <c r="K9" i="3"/>
  <c r="W9" i="3"/>
  <c r="I16" i="3" s="1"/>
  <c r="H6" i="3"/>
  <c r="Q6" i="3"/>
  <c r="K6" i="3"/>
  <c r="I5" i="4"/>
  <c r="H5" i="4"/>
  <c r="H7" i="4"/>
  <c r="I7" i="4"/>
  <c r="J5" i="4"/>
  <c r="W6" i="5"/>
  <c r="G6" i="5"/>
  <c r="H6" i="5"/>
  <c r="I6" i="5"/>
  <c r="G7" i="5"/>
  <c r="H7" i="5"/>
  <c r="I7" i="5"/>
  <c r="L8" i="5"/>
  <c r="M8" i="5"/>
  <c r="N8" i="5"/>
  <c r="O8" i="5"/>
  <c r="P8" i="5"/>
  <c r="Q8" i="5"/>
  <c r="R8" i="5"/>
  <c r="S8" i="5"/>
  <c r="T8" i="5"/>
  <c r="U8" i="5"/>
  <c r="G8" i="5"/>
  <c r="H8" i="5"/>
  <c r="I8" i="5"/>
  <c r="G9" i="5"/>
  <c r="H9" i="5"/>
  <c r="I9" i="5"/>
  <c r="W10" i="5"/>
  <c r="G10" i="5"/>
  <c r="H10" i="5"/>
  <c r="I10" i="5"/>
  <c r="G11" i="5"/>
  <c r="H11" i="5"/>
  <c r="I11" i="5"/>
  <c r="L12" i="5"/>
  <c r="M12" i="5"/>
  <c r="N12" i="5"/>
  <c r="O12" i="5"/>
  <c r="G12" i="5"/>
  <c r="H12" i="5"/>
  <c r="I12" i="5"/>
  <c r="W14" i="5"/>
  <c r="L16" i="5"/>
  <c r="M16" i="5"/>
  <c r="N16" i="5"/>
  <c r="L20" i="5"/>
  <c r="M20" i="5"/>
  <c r="N20" i="5"/>
  <c r="O20" i="5"/>
  <c r="G35" i="5"/>
  <c r="G36" i="5"/>
  <c r="H36" i="5"/>
  <c r="I36" i="5"/>
  <c r="G37" i="5"/>
  <c r="H37" i="5"/>
  <c r="I37" i="5"/>
  <c r="G38" i="5"/>
  <c r="H38" i="5"/>
  <c r="I38" i="5"/>
  <c r="W26" i="5"/>
  <c r="L28" i="5"/>
  <c r="M28" i="5"/>
  <c r="N28" i="5"/>
  <c r="O28" i="5"/>
  <c r="P28" i="5"/>
  <c r="Q28" i="5"/>
  <c r="R28" i="5"/>
  <c r="W30" i="5"/>
  <c r="L32" i="5"/>
  <c r="M32" i="5"/>
  <c r="N32" i="5"/>
  <c r="L6" i="6"/>
  <c r="M6" i="6"/>
  <c r="N6" i="6"/>
  <c r="O6" i="6"/>
  <c r="P6" i="6"/>
  <c r="Q6" i="6"/>
  <c r="T6" i="6"/>
  <c r="M10" i="6"/>
  <c r="N10" i="6"/>
  <c r="O10" i="6"/>
  <c r="T10" i="6" s="1"/>
  <c r="P10" i="6"/>
  <c r="S10" i="6" s="1"/>
  <c r="Q10" i="6"/>
  <c r="E16" i="3" l="1"/>
  <c r="F16" i="3"/>
  <c r="G16" i="3"/>
  <c r="D16" i="3"/>
  <c r="K16" i="3" s="1"/>
  <c r="R6" i="6"/>
  <c r="L16" i="3"/>
  <c r="M16" i="3"/>
  <c r="S6" i="6"/>
  <c r="R10" i="6"/>
</calcChain>
</file>

<file path=xl/sharedStrings.xml><?xml version="1.0" encoding="utf-8"?>
<sst xmlns="http://schemas.openxmlformats.org/spreadsheetml/2006/main" count="499" uniqueCount="160">
  <si>
    <t>AVE</t>
  </si>
  <si>
    <t>WT</t>
  </si>
  <si>
    <t>SD</t>
  </si>
  <si>
    <t>T-TEST</t>
  </si>
  <si>
    <t>n=7</t>
  </si>
  <si>
    <t>n=6</t>
  </si>
  <si>
    <t>n=3</t>
  </si>
  <si>
    <t>shCONT</t>
  </si>
  <si>
    <t>shPKR</t>
  </si>
  <si>
    <t>SYTO MFI</t>
  </si>
  <si>
    <t>Hoeschst MFI</t>
  </si>
  <si>
    <t>A</t>
  </si>
  <si>
    <t>B</t>
  </si>
  <si>
    <t>Ratio of RNA relative to shCONT</t>
  </si>
  <si>
    <t>Ex 1</t>
  </si>
  <si>
    <t>Ex 2</t>
  </si>
  <si>
    <t>Ex 3</t>
  </si>
  <si>
    <t>Ex 4</t>
  </si>
  <si>
    <t>Ex 5</t>
  </si>
  <si>
    <t>Ex 6</t>
  </si>
  <si>
    <t>Ratio of DNA relative to shCONT</t>
  </si>
  <si>
    <t>Data for Fig 2B</t>
  </si>
  <si>
    <t>CELL</t>
  </si>
  <si>
    <t>2D</t>
  </si>
  <si>
    <t>shC/shC</t>
  </si>
  <si>
    <t>shP/shC</t>
  </si>
  <si>
    <t>G6PD/shC</t>
  </si>
  <si>
    <t>PGLS/shC</t>
  </si>
  <si>
    <t>RPIA/shC</t>
  </si>
  <si>
    <t>TKT/shC</t>
  </si>
  <si>
    <t>TALDO1/shC</t>
  </si>
  <si>
    <t>shP/shP</t>
  </si>
  <si>
    <t>shP</t>
  </si>
  <si>
    <t>TALDO1/shP</t>
  </si>
  <si>
    <t>G6PD/shP</t>
  </si>
  <si>
    <t>RPIA/shP</t>
  </si>
  <si>
    <t>shC</t>
  </si>
  <si>
    <t>Ex 7</t>
  </si>
  <si>
    <t>Ex 8</t>
  </si>
  <si>
    <t>Ex 9</t>
  </si>
  <si>
    <t>Ex 10</t>
  </si>
  <si>
    <t>K173R/shC</t>
  </si>
  <si>
    <t>RATIO</t>
  </si>
  <si>
    <t>NULL</t>
  </si>
  <si>
    <t xml:space="preserve">AVE </t>
  </si>
  <si>
    <t>GAIN 2000</t>
  </si>
  <si>
    <t>AVE 15 mins</t>
  </si>
  <si>
    <t>RATIO TO WT</t>
  </si>
  <si>
    <t>Eif2ak2-/-</t>
  </si>
  <si>
    <t>CELL (2x10E6)</t>
  </si>
  <si>
    <t>2E</t>
  </si>
  <si>
    <t>SDV</t>
  </si>
  <si>
    <t>shP-RPIA</t>
  </si>
  <si>
    <t>shP-TALDO1</t>
  </si>
  <si>
    <t>shP-G6PD</t>
  </si>
  <si>
    <t>shD-TKT</t>
  </si>
  <si>
    <t>shC-K173R</t>
  </si>
  <si>
    <t>shC-RPIA</t>
  </si>
  <si>
    <t>shC-PGLS</t>
  </si>
  <si>
    <t>shC-G6PD</t>
  </si>
  <si>
    <t>shC-TALDO1</t>
  </si>
  <si>
    <t>FLUORESCENCE</t>
  </si>
  <si>
    <t>NORM</t>
  </si>
  <si>
    <t>2G</t>
  </si>
  <si>
    <t>2H</t>
  </si>
  <si>
    <t>2I</t>
  </si>
  <si>
    <t>2J</t>
  </si>
  <si>
    <t>Glu</t>
  </si>
  <si>
    <t>No Glu</t>
  </si>
  <si>
    <t>Rib</t>
  </si>
  <si>
    <t>Xyl</t>
  </si>
  <si>
    <t>Ara</t>
  </si>
  <si>
    <t>Gly</t>
  </si>
  <si>
    <t>RX</t>
  </si>
  <si>
    <t>LIVE</t>
  </si>
  <si>
    <t>DEAD</t>
  </si>
  <si>
    <t>L/D</t>
  </si>
  <si>
    <t>C/CHO</t>
  </si>
  <si>
    <t>L</t>
  </si>
  <si>
    <t>D</t>
  </si>
  <si>
    <t>shC-Glu</t>
  </si>
  <si>
    <t>N</t>
  </si>
  <si>
    <t>NC</t>
  </si>
  <si>
    <t>G</t>
  </si>
  <si>
    <t>shC-Rib</t>
  </si>
  <si>
    <t>shC-Xyl</t>
  </si>
  <si>
    <t>shC-Ara</t>
  </si>
  <si>
    <t>C</t>
  </si>
  <si>
    <t>shC-Gly</t>
  </si>
  <si>
    <t>shC-Sed</t>
  </si>
  <si>
    <t>shC-RX</t>
  </si>
  <si>
    <t>R</t>
  </si>
  <si>
    <t>shC-RA</t>
  </si>
  <si>
    <t>shC-AX</t>
  </si>
  <si>
    <t>shC-GR</t>
  </si>
  <si>
    <t>X</t>
  </si>
  <si>
    <t>shC-GX</t>
  </si>
  <si>
    <t>shC-GA</t>
  </si>
  <si>
    <t>shC-GS</t>
  </si>
  <si>
    <t>S</t>
  </si>
  <si>
    <t>shP-Glu</t>
  </si>
  <si>
    <t>shP-Rib</t>
  </si>
  <si>
    <t>shP-Xyl</t>
  </si>
  <si>
    <t>shP-Ara</t>
  </si>
  <si>
    <t>shP-Gly</t>
  </si>
  <si>
    <t>shP-Sed</t>
  </si>
  <si>
    <t>shP-RX</t>
  </si>
  <si>
    <t>shP-RA</t>
  </si>
  <si>
    <t>shP-AX</t>
  </si>
  <si>
    <t>shP-GR</t>
  </si>
  <si>
    <t>shP-GX</t>
  </si>
  <si>
    <t>shP-GA</t>
  </si>
  <si>
    <t>shP-GS</t>
  </si>
  <si>
    <t>Sed</t>
  </si>
  <si>
    <t>Cell</t>
  </si>
  <si>
    <t>-</t>
  </si>
  <si>
    <t>Measures of FAD in WT and Eif2ak2-/- spleen macrophages by fluorometric measures of oxidase activity (Ex/Em=535/587 nm)</t>
  </si>
  <si>
    <t>FACS data measuring the fluorescence of WT and bone marrow-derived macrophages stained with Hoeschst 34580 or RNASelect to quantitate cellular DNA and RNA</t>
  </si>
  <si>
    <t>Cells (x10E5)</t>
  </si>
  <si>
    <t>Comparison of WT and PKR-ablated bone marrow-derived macrophages grown with different carbon sources</t>
  </si>
  <si>
    <t>CARBON</t>
  </si>
  <si>
    <t>All experiments</t>
  </si>
  <si>
    <t>AVE (all exp)</t>
  </si>
  <si>
    <t>SD (all exp)</t>
  </si>
  <si>
    <t>Ex</t>
  </si>
  <si>
    <t>COUNT (x10E5)</t>
  </si>
  <si>
    <t>EX</t>
  </si>
  <si>
    <t>* NB not all data are graphed in the figure (n=7 or 3)</t>
  </si>
  <si>
    <t>*NB not all experimental data wer graphed in the figure</t>
  </si>
  <si>
    <t>n=11</t>
  </si>
  <si>
    <t>Comparisons of the effect of the different carbon sources within each cell line</t>
  </si>
  <si>
    <t>Measures of FAD in WT and Eif2ak2-/- spleen macrophages by fluorescence (530nM) by FACS</t>
  </si>
  <si>
    <t>Data for Fig 2A</t>
  </si>
  <si>
    <t>Data for Fig 2C, G &amp; H</t>
  </si>
  <si>
    <t>Data Fig 2D&amp;E</t>
  </si>
  <si>
    <t>NADP+</t>
  </si>
  <si>
    <t>NADPH</t>
  </si>
  <si>
    <t>Sp MAC</t>
  </si>
  <si>
    <t>WT PKR</t>
  </si>
  <si>
    <t>PKR null</t>
  </si>
  <si>
    <t>i MAC</t>
  </si>
  <si>
    <t>Data for Fig 2F</t>
  </si>
  <si>
    <t>Assay of NADP+/NADPH in splenic and bone marrow-derived macrophages by bioluminescence using a commercial assay kit</t>
  </si>
  <si>
    <t>S4I</t>
  </si>
  <si>
    <t>S4J</t>
  </si>
  <si>
    <t>Data Fig 2I &amp; J</t>
  </si>
  <si>
    <t>2C</t>
  </si>
  <si>
    <t>Measures of FAD in control (shC or shCONT) and PKR-ablated (shP or shPKR) bone marrow-derived macrophages by fluorescence (530nM) detected by FACS</t>
  </si>
  <si>
    <t>Ex1</t>
  </si>
  <si>
    <t>Ex2</t>
  </si>
  <si>
    <t>Ex3</t>
  </si>
  <si>
    <t>Ex4</t>
  </si>
  <si>
    <t>Ex5</t>
  </si>
  <si>
    <t>Ex6</t>
  </si>
  <si>
    <t>Ex7</t>
  </si>
  <si>
    <t>Ex8</t>
  </si>
  <si>
    <t>Ex9</t>
  </si>
  <si>
    <t>Ex10</t>
  </si>
  <si>
    <t>Ex11</t>
  </si>
  <si>
    <t>n=4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</si>
</sst>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7"/>
      <name val="Calibri"/>
      <family val="2"/>
      <scheme val="minor"/>
    </font>
    <font>
      <sz val="12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right" vertical="center" wrapText="1"/>
    </xf>
    <xf numFmtId="0" fontId="6" fillId="0" borderId="0" xfId="0" applyFont="1"/>
    <xf numFmtId="0" fontId="0" fillId="3" borderId="0" xfId="0" applyFill="1"/>
    <xf numFmtId="14" fontId="0" fillId="0" borderId="0" xfId="0" applyNumberForma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D2D87-2F20-CC41-83B9-A1F6A3B74060}">
  <dimension ref="A1:AL24"/>
  <sheetViews>
    <sheetView zoomScale="70" zoomScaleNormal="70" workbookViewId="0">
      <selection activeCell="A2" sqref="A2"/>
    </sheetView>
  </sheetViews>
  <sheetFormatPr baseColWidth="10" defaultRowHeight="16" x14ac:dyDescent="0.2"/>
  <sheetData>
    <row r="1" spans="1:32" x14ac:dyDescent="0.2">
      <c r="A1" t="s">
        <v>132</v>
      </c>
    </row>
    <row r="2" spans="1:32" x14ac:dyDescent="0.2">
      <c r="A2" t="s">
        <v>116</v>
      </c>
    </row>
    <row r="4" spans="1:32" x14ac:dyDescent="0.2">
      <c r="D4" t="s">
        <v>45</v>
      </c>
      <c r="H4" t="s">
        <v>14</v>
      </c>
      <c r="K4" t="s">
        <v>15</v>
      </c>
      <c r="N4" t="s">
        <v>16</v>
      </c>
      <c r="Q4" t="s">
        <v>17</v>
      </c>
      <c r="T4" t="s">
        <v>18</v>
      </c>
      <c r="W4" t="s">
        <v>19</v>
      </c>
    </row>
    <row r="5" spans="1:32" x14ac:dyDescent="0.2">
      <c r="B5" t="s">
        <v>49</v>
      </c>
      <c r="D5">
        <v>0</v>
      </c>
      <c r="E5">
        <v>5</v>
      </c>
      <c r="F5">
        <v>10</v>
      </c>
      <c r="G5">
        <v>15</v>
      </c>
      <c r="H5" t="s">
        <v>46</v>
      </c>
      <c r="J5">
        <v>5</v>
      </c>
      <c r="K5" t="s">
        <v>0</v>
      </c>
      <c r="M5">
        <v>5</v>
      </c>
      <c r="N5" t="s">
        <v>44</v>
      </c>
      <c r="P5">
        <v>15</v>
      </c>
      <c r="Q5" t="s">
        <v>44</v>
      </c>
      <c r="S5">
        <v>5</v>
      </c>
      <c r="T5" t="s">
        <v>0</v>
      </c>
      <c r="V5">
        <v>5</v>
      </c>
      <c r="W5" t="s">
        <v>0</v>
      </c>
    </row>
    <row r="6" spans="1:32" x14ac:dyDescent="0.2">
      <c r="B6" t="s">
        <v>1</v>
      </c>
      <c r="C6" t="s">
        <v>11</v>
      </c>
      <c r="D6">
        <v>2469</v>
      </c>
      <c r="E6">
        <v>2741</v>
      </c>
      <c r="F6">
        <v>2988</v>
      </c>
      <c r="G6">
        <v>3256</v>
      </c>
      <c r="H6">
        <f>AVERAGE(G6:G7)</f>
        <v>3278</v>
      </c>
      <c r="J6">
        <v>2836</v>
      </c>
      <c r="K6">
        <f>AVERAGE(J6:J7)</f>
        <v>2993.5</v>
      </c>
      <c r="M6">
        <v>2816</v>
      </c>
      <c r="N6">
        <f>AVERAGE(M6:M7)</f>
        <v>2964.5</v>
      </c>
      <c r="P6">
        <v>6581</v>
      </c>
      <c r="Q6">
        <f>AVERAGE(P6:P7)</f>
        <v>6840</v>
      </c>
      <c r="S6">
        <v>4296</v>
      </c>
      <c r="T6">
        <f>AVERAGE(S6:S7)</f>
        <v>4240.5</v>
      </c>
      <c r="V6">
        <v>1140</v>
      </c>
      <c r="W6">
        <f>AVERAGE(V6:V7)</f>
        <v>1121.5</v>
      </c>
      <c r="Y6">
        <v>3278</v>
      </c>
      <c r="Z6">
        <v>2994</v>
      </c>
      <c r="AA6">
        <v>2965</v>
      </c>
      <c r="AB6">
        <v>6840</v>
      </c>
      <c r="AC6">
        <v>4241</v>
      </c>
      <c r="AD6">
        <v>1122</v>
      </c>
      <c r="AF6">
        <f>_xlfn.T.TEST(Y6:AD6,Y7:AD7,2,2)</f>
        <v>0.15951060863993696</v>
      </c>
    </row>
    <row r="7" spans="1:32" x14ac:dyDescent="0.2">
      <c r="C7" t="s">
        <v>12</v>
      </c>
      <c r="D7">
        <v>2378</v>
      </c>
      <c r="E7">
        <v>2626</v>
      </c>
      <c r="F7">
        <v>2898</v>
      </c>
      <c r="G7">
        <v>3300</v>
      </c>
      <c r="J7">
        <v>3151</v>
      </c>
      <c r="M7">
        <v>3113</v>
      </c>
      <c r="P7">
        <v>7099</v>
      </c>
      <c r="S7">
        <v>4185</v>
      </c>
      <c r="V7">
        <v>1103</v>
      </c>
      <c r="Y7">
        <v>4207</v>
      </c>
      <c r="Z7">
        <v>5555</v>
      </c>
      <c r="AA7">
        <v>5511</v>
      </c>
      <c r="AB7">
        <v>11748</v>
      </c>
      <c r="AC7">
        <v>6416</v>
      </c>
      <c r="AD7">
        <v>2003</v>
      </c>
    </row>
    <row r="9" spans="1:32" x14ac:dyDescent="0.2">
      <c r="B9" t="s">
        <v>48</v>
      </c>
      <c r="C9" t="s">
        <v>11</v>
      </c>
      <c r="D9">
        <v>3106</v>
      </c>
      <c r="E9">
        <v>3294</v>
      </c>
      <c r="F9">
        <v>3757</v>
      </c>
      <c r="G9">
        <v>4232</v>
      </c>
      <c r="H9">
        <f>AVERAGE(G9:G10)</f>
        <v>4207</v>
      </c>
      <c r="J9">
        <v>5836</v>
      </c>
      <c r="K9">
        <f>AVERAGE(J9:J10)</f>
        <v>5555</v>
      </c>
      <c r="M9">
        <v>5787</v>
      </c>
      <c r="N9">
        <f>AVERAGE(M9:M10)</f>
        <v>5511</v>
      </c>
      <c r="P9">
        <v>11775</v>
      </c>
      <c r="Q9">
        <f>AVERAGE(P9:P10)</f>
        <v>11748</v>
      </c>
      <c r="S9">
        <v>6664</v>
      </c>
      <c r="T9">
        <f>AVERAGE(S9:S10)</f>
        <v>6416</v>
      </c>
      <c r="V9">
        <v>2059</v>
      </c>
      <c r="W9">
        <f>AVERAGE(V9:V10)</f>
        <v>2002.5</v>
      </c>
    </row>
    <row r="10" spans="1:32" x14ac:dyDescent="0.2">
      <c r="C10" t="s">
        <v>12</v>
      </c>
      <c r="D10">
        <v>2990</v>
      </c>
      <c r="E10">
        <v>3346</v>
      </c>
      <c r="F10">
        <v>3722</v>
      </c>
      <c r="G10">
        <v>4182</v>
      </c>
      <c r="J10">
        <v>5274</v>
      </c>
      <c r="M10">
        <v>5235</v>
      </c>
      <c r="P10">
        <v>11721</v>
      </c>
      <c r="S10">
        <v>6168</v>
      </c>
      <c r="V10">
        <v>1946</v>
      </c>
    </row>
    <row r="13" spans="1:32" x14ac:dyDescent="0.2">
      <c r="D13" t="s">
        <v>47</v>
      </c>
      <c r="K13" t="s">
        <v>0</v>
      </c>
      <c r="L13" t="s">
        <v>2</v>
      </c>
      <c r="M13" t="s">
        <v>3</v>
      </c>
      <c r="Q13" s="2"/>
    </row>
    <row r="14" spans="1:32" x14ac:dyDescent="0.2">
      <c r="B14" t="s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K14">
        <v>1</v>
      </c>
      <c r="L14">
        <v>0</v>
      </c>
      <c r="Q14" s="2"/>
      <c r="T14" s="2"/>
    </row>
    <row r="15" spans="1:32" x14ac:dyDescent="0.2">
      <c r="O15" s="2"/>
      <c r="P15" s="2"/>
      <c r="Q15" s="2"/>
      <c r="T15" s="2"/>
    </row>
    <row r="16" spans="1:32" x14ac:dyDescent="0.2">
      <c r="B16" t="s">
        <v>48</v>
      </c>
      <c r="D16">
        <f>H9/H6</f>
        <v>1.283404514948139</v>
      </c>
      <c r="E16">
        <f>K9/K6</f>
        <v>1.8556873225321531</v>
      </c>
      <c r="F16">
        <f>N9/N6</f>
        <v>1.8589981447124304</v>
      </c>
      <c r="G16">
        <f>Q9/Q6</f>
        <v>1.7175438596491228</v>
      </c>
      <c r="H16">
        <f>T9/T6</f>
        <v>1.5130291239240656</v>
      </c>
      <c r="I16">
        <f>W9/W6</f>
        <v>1.7855550601872492</v>
      </c>
      <c r="K16">
        <f>AVERAGE(D16:I16)</f>
        <v>1.6690363376588599</v>
      </c>
      <c r="L16">
        <f>STDEV(D16:I16)</f>
        <v>0.2279929051997025</v>
      </c>
      <c r="M16" s="1">
        <f>_xlfn.T.TEST(D14:I14,D16:I16,2,2)</f>
        <v>2.9682149793351027E-5</v>
      </c>
      <c r="R16" s="2"/>
      <c r="S16" s="2"/>
      <c r="T16" s="2"/>
      <c r="U16" s="2"/>
      <c r="V16" s="2"/>
      <c r="W16" s="2"/>
      <c r="X16" s="2"/>
    </row>
    <row r="21" spans="24:38" x14ac:dyDescent="0.2">
      <c r="Y21" s="2"/>
      <c r="Z21" s="2"/>
      <c r="AJ21" s="2"/>
      <c r="AK21" s="2"/>
      <c r="AL21" s="2"/>
    </row>
    <row r="22" spans="24:38" x14ac:dyDescent="0.2">
      <c r="Y22" s="2"/>
      <c r="Z22" s="2"/>
      <c r="AJ22" s="2"/>
      <c r="AK22" s="2"/>
      <c r="AL22" s="2"/>
    </row>
    <row r="23" spans="24:38" x14ac:dyDescent="0.2">
      <c r="Y23" s="2"/>
      <c r="Z23" s="2"/>
      <c r="AA23" s="2"/>
      <c r="AJ23" s="2"/>
      <c r="AK23" s="2"/>
      <c r="AL23" s="2"/>
    </row>
    <row r="24" spans="24:38" x14ac:dyDescent="0.2">
      <c r="X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4E04D-CC9B-304F-8427-8F8EAAD004A1}">
  <dimension ref="A1:S17"/>
  <sheetViews>
    <sheetView zoomScale="70" zoomScaleNormal="70" workbookViewId="0">
      <selection activeCell="A4" sqref="A4"/>
    </sheetView>
  </sheetViews>
  <sheetFormatPr baseColWidth="10" defaultRowHeight="16" x14ac:dyDescent="0.2"/>
  <sheetData>
    <row r="1" spans="1:19" x14ac:dyDescent="0.2">
      <c r="A1" t="s">
        <v>21</v>
      </c>
    </row>
    <row r="2" spans="1:19" x14ac:dyDescent="0.2">
      <c r="A2" t="s">
        <v>131</v>
      </c>
    </row>
    <row r="4" spans="1:19" x14ac:dyDescent="0.2">
      <c r="C4" s="8" t="s">
        <v>14</v>
      </c>
      <c r="D4" t="s">
        <v>15</v>
      </c>
      <c r="E4" t="s">
        <v>16</v>
      </c>
      <c r="F4" t="s">
        <v>17</v>
      </c>
      <c r="H4" t="s">
        <v>0</v>
      </c>
      <c r="I4" t="s">
        <v>2</v>
      </c>
      <c r="J4" t="s">
        <v>3</v>
      </c>
      <c r="L4" t="s">
        <v>62</v>
      </c>
      <c r="Q4" t="s">
        <v>0</v>
      </c>
      <c r="R4" t="s">
        <v>2</v>
      </c>
      <c r="S4" t="s">
        <v>3</v>
      </c>
    </row>
    <row r="5" spans="1:19" x14ac:dyDescent="0.2">
      <c r="B5" t="s">
        <v>1</v>
      </c>
      <c r="C5">
        <v>301</v>
      </c>
      <c r="D5">
        <v>371</v>
      </c>
      <c r="E5">
        <v>299</v>
      </c>
      <c r="F5">
        <v>226</v>
      </c>
      <c r="H5">
        <f>AVERAGE(C5:F5)</f>
        <v>299.25</v>
      </c>
      <c r="I5">
        <f>STDEV(C5:F5)</f>
        <v>59.207966806278137</v>
      </c>
      <c r="J5" s="1">
        <f>_xlfn.T.TEST(C5:F5,C7:F7,2,2)</f>
        <v>8.4838125506959457E-3</v>
      </c>
      <c r="L5">
        <v>1</v>
      </c>
      <c r="M5">
        <v>1</v>
      </c>
      <c r="N5">
        <v>1</v>
      </c>
      <c r="O5">
        <v>1</v>
      </c>
      <c r="Q5">
        <v>1</v>
      </c>
      <c r="R5">
        <v>0</v>
      </c>
      <c r="S5" s="1">
        <f>_xlfn.T.TEST(L5:O5,L7:O7,2,2)</f>
        <v>7.1821950802837105E-7</v>
      </c>
    </row>
    <row r="7" spans="1:19" x14ac:dyDescent="0.2">
      <c r="B7" t="s">
        <v>43</v>
      </c>
      <c r="C7">
        <v>490</v>
      </c>
      <c r="D7">
        <v>601</v>
      </c>
      <c r="E7">
        <v>496</v>
      </c>
      <c r="F7">
        <v>397</v>
      </c>
      <c r="H7">
        <f>AVERAGE(C7:F7)</f>
        <v>496</v>
      </c>
      <c r="I7">
        <f>STDEV(C7:F7)</f>
        <v>83.390646957557536</v>
      </c>
      <c r="L7">
        <f>C7/C5</f>
        <v>1.6279069767441861</v>
      </c>
      <c r="M7">
        <f>D7/D5</f>
        <v>1.6199460916442048</v>
      </c>
      <c r="N7">
        <f>E7/E5</f>
        <v>1.6588628762541806</v>
      </c>
      <c r="O7">
        <f>F7/F5</f>
        <v>1.7566371681415929</v>
      </c>
      <c r="Q7">
        <f>AVERAGE(L7:O7)</f>
        <v>1.665838278196041</v>
      </c>
      <c r="R7">
        <f>STDEV(L7:O7)</f>
        <v>6.2817118324904025E-2</v>
      </c>
    </row>
    <row r="10" spans="1:19" x14ac:dyDescent="0.2">
      <c r="M10" s="1"/>
    </row>
    <row r="13" spans="1:19" x14ac:dyDescent="0.2">
      <c r="M13" s="1"/>
    </row>
    <row r="14" spans="1:19" x14ac:dyDescent="0.2">
      <c r="D14" s="4"/>
    </row>
    <row r="16" spans="1:19" x14ac:dyDescent="0.2">
      <c r="M16" s="1"/>
    </row>
    <row r="17" spans="4:4" x14ac:dyDescent="0.2">
      <c r="D1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CFB-D362-0943-8F5C-2A02E8A1C7A8}">
  <dimension ref="A1:W76"/>
  <sheetViews>
    <sheetView zoomScale="83" zoomScaleNormal="83" workbookViewId="0">
      <selection activeCell="F19" sqref="F19"/>
    </sheetView>
  </sheetViews>
  <sheetFormatPr baseColWidth="10" defaultRowHeight="16" x14ac:dyDescent="0.2"/>
  <cols>
    <col min="9" max="9" width="13.5" bestFit="1" customWidth="1"/>
    <col min="23" max="23" width="12.1640625" bestFit="1" customWidth="1"/>
  </cols>
  <sheetData>
    <row r="1" spans="1:23" x14ac:dyDescent="0.2">
      <c r="A1" t="s">
        <v>133</v>
      </c>
    </row>
    <row r="2" spans="1:23" x14ac:dyDescent="0.2">
      <c r="A2" t="s">
        <v>147</v>
      </c>
    </row>
    <row r="4" spans="1:23" x14ac:dyDescent="0.2">
      <c r="C4" t="s">
        <v>42</v>
      </c>
      <c r="G4" t="s">
        <v>0</v>
      </c>
      <c r="H4" t="s">
        <v>51</v>
      </c>
      <c r="I4" t="s">
        <v>3</v>
      </c>
      <c r="L4" t="s">
        <v>61</v>
      </c>
    </row>
    <row r="5" spans="1:23" x14ac:dyDescent="0.2">
      <c r="A5" t="s">
        <v>146</v>
      </c>
      <c r="C5" t="s">
        <v>24</v>
      </c>
      <c r="D5">
        <v>1</v>
      </c>
      <c r="E5">
        <v>1</v>
      </c>
      <c r="F5">
        <v>1</v>
      </c>
      <c r="G5">
        <v>1</v>
      </c>
      <c r="H5">
        <v>0</v>
      </c>
      <c r="K5" t="s">
        <v>22</v>
      </c>
      <c r="L5" t="s">
        <v>14</v>
      </c>
      <c r="M5" t="s">
        <v>15</v>
      </c>
      <c r="N5" t="s">
        <v>16</v>
      </c>
      <c r="O5" t="s">
        <v>17</v>
      </c>
      <c r="P5" t="s">
        <v>18</v>
      </c>
      <c r="Q5" t="s">
        <v>19</v>
      </c>
      <c r="R5" t="s">
        <v>37</v>
      </c>
      <c r="S5" t="s">
        <v>38</v>
      </c>
      <c r="T5" t="s">
        <v>39</v>
      </c>
      <c r="U5" t="s">
        <v>40</v>
      </c>
      <c r="W5" t="s">
        <v>3</v>
      </c>
    </row>
    <row r="6" spans="1:23" x14ac:dyDescent="0.2">
      <c r="C6" t="s">
        <v>25</v>
      </c>
      <c r="D6">
        <v>2.7170000000000001</v>
      </c>
      <c r="E6">
        <v>3.21</v>
      </c>
      <c r="F6">
        <v>2.4209999999999998</v>
      </c>
      <c r="G6">
        <f>AVERAGE(D6:F6)</f>
        <v>2.7826666666666662</v>
      </c>
      <c r="H6">
        <f>STDEV(D6:F6)</f>
        <v>0.39857788866586102</v>
      </c>
      <c r="I6" s="1">
        <f>_xlfn.T.TEST(D5:F5,D6:F6,2,2)</f>
        <v>1.4959332301778014E-3</v>
      </c>
      <c r="K6" t="s">
        <v>7</v>
      </c>
      <c r="L6">
        <v>464</v>
      </c>
      <c r="M6">
        <v>350</v>
      </c>
      <c r="N6">
        <v>351</v>
      </c>
      <c r="O6">
        <v>308</v>
      </c>
      <c r="P6">
        <v>459</v>
      </c>
      <c r="Q6" s="5">
        <v>389</v>
      </c>
      <c r="R6">
        <v>310</v>
      </c>
      <c r="S6">
        <v>914</v>
      </c>
      <c r="T6">
        <v>569</v>
      </c>
      <c r="U6">
        <v>295</v>
      </c>
      <c r="W6" s="1">
        <f>_xlfn.T.TEST(L6:U6,L7:U7,2,2)</f>
        <v>5.1142110516263573E-4</v>
      </c>
    </row>
    <row r="7" spans="1:23" x14ac:dyDescent="0.2">
      <c r="A7" t="s">
        <v>63</v>
      </c>
      <c r="C7" t="s">
        <v>26</v>
      </c>
      <c r="D7">
        <v>1.0609999999999999</v>
      </c>
      <c r="E7">
        <v>0.93500000000000005</v>
      </c>
      <c r="F7">
        <v>1.008</v>
      </c>
      <c r="G7">
        <f>AVERAGE(D7:F7)</f>
        <v>1.0013333333333334</v>
      </c>
      <c r="H7">
        <f>STDEV(D7:F7)</f>
        <v>6.3263997133704147E-2</v>
      </c>
      <c r="I7">
        <f>_xlfn.T.TEST(D5:F5,D7:F7,2,2)</f>
        <v>0.9726294542010131</v>
      </c>
      <c r="K7" t="s">
        <v>8</v>
      </c>
      <c r="L7">
        <v>860</v>
      </c>
      <c r="M7">
        <v>1123</v>
      </c>
      <c r="N7">
        <v>851</v>
      </c>
      <c r="O7">
        <v>776</v>
      </c>
      <c r="P7">
        <v>1247</v>
      </c>
      <c r="Q7" s="5">
        <v>632</v>
      </c>
      <c r="R7" s="5">
        <v>504</v>
      </c>
      <c r="S7">
        <v>1318</v>
      </c>
      <c r="T7">
        <v>821</v>
      </c>
      <c r="U7">
        <v>659</v>
      </c>
    </row>
    <row r="8" spans="1:23" x14ac:dyDescent="0.2">
      <c r="C8" t="s">
        <v>27</v>
      </c>
      <c r="D8">
        <v>1.2470000000000001</v>
      </c>
      <c r="E8">
        <v>1.135</v>
      </c>
      <c r="F8">
        <v>0.91900000000000004</v>
      </c>
      <c r="G8">
        <f>AVERAGE(D8:F8)</f>
        <v>1.1003333333333334</v>
      </c>
      <c r="H8">
        <f>STDEV(D8:F8)</f>
        <v>0.16672532301163329</v>
      </c>
      <c r="I8">
        <f>_xlfn.T.TEST(D5:F5,D8:F8,2,2)</f>
        <v>0.35611093550091161</v>
      </c>
      <c r="K8" t="s">
        <v>42</v>
      </c>
      <c r="L8">
        <f t="shared" ref="L8:U8" si="0">L7/L6</f>
        <v>1.853448275862069</v>
      </c>
      <c r="M8">
        <f t="shared" si="0"/>
        <v>3.2085714285714286</v>
      </c>
      <c r="N8">
        <f t="shared" si="0"/>
        <v>2.4245014245014245</v>
      </c>
      <c r="O8">
        <f t="shared" si="0"/>
        <v>2.5194805194805197</v>
      </c>
      <c r="P8">
        <f t="shared" si="0"/>
        <v>2.7167755991285403</v>
      </c>
      <c r="Q8">
        <f t="shared" si="0"/>
        <v>1.6246786632390746</v>
      </c>
      <c r="R8">
        <f t="shared" si="0"/>
        <v>1.6258064516129032</v>
      </c>
      <c r="S8">
        <f t="shared" si="0"/>
        <v>1.4420131291028446</v>
      </c>
      <c r="T8">
        <f t="shared" si="0"/>
        <v>1.4428822495606326</v>
      </c>
      <c r="U8">
        <f t="shared" si="0"/>
        <v>2.2338983050847459</v>
      </c>
    </row>
    <row r="9" spans="1:23" x14ac:dyDescent="0.2">
      <c r="C9" t="s">
        <v>28</v>
      </c>
      <c r="D9">
        <v>1.778</v>
      </c>
      <c r="E9">
        <v>1.899</v>
      </c>
      <c r="F9">
        <v>1.304</v>
      </c>
      <c r="G9">
        <f>AVERAGE(D9:E9)</f>
        <v>1.8385</v>
      </c>
      <c r="H9">
        <f>STDEV(D9:E9)</f>
        <v>8.5559920523572253E-2</v>
      </c>
      <c r="I9" s="1">
        <f>_xlfn.T.TEST(D5:F5,D9:F9,2,2)</f>
        <v>2.2022417293673859E-2</v>
      </c>
    </row>
    <row r="10" spans="1:23" x14ac:dyDescent="0.2">
      <c r="C10" t="s">
        <v>41</v>
      </c>
      <c r="D10">
        <v>1.167</v>
      </c>
      <c r="E10">
        <v>0.90600000000000003</v>
      </c>
      <c r="F10">
        <v>1.04</v>
      </c>
      <c r="G10">
        <f>AVERAGE(D10:F10)</f>
        <v>1.0376666666666667</v>
      </c>
      <c r="H10">
        <f>STDEV(D10:F10)</f>
        <v>0.13051564401761803</v>
      </c>
      <c r="I10">
        <f>_xlfn.T.TEST(D5:F5,D10:F10,2,2)</f>
        <v>0.64341511041533817</v>
      </c>
      <c r="K10" t="s">
        <v>36</v>
      </c>
      <c r="L10">
        <v>366</v>
      </c>
      <c r="M10">
        <v>295</v>
      </c>
      <c r="N10">
        <v>325</v>
      </c>
      <c r="O10">
        <v>259</v>
      </c>
      <c r="W10">
        <f>_xlfn.T.TEST(L10:O10,L11:O11,2,2)</f>
        <v>0.79850149818403382</v>
      </c>
    </row>
    <row r="11" spans="1:23" x14ac:dyDescent="0.2">
      <c r="C11" t="s">
        <v>29</v>
      </c>
      <c r="D11">
        <v>1.403</v>
      </c>
      <c r="E11">
        <v>1.64</v>
      </c>
      <c r="F11">
        <v>0.93500000000000005</v>
      </c>
      <c r="G11">
        <f>AVERAGE(D11:F11)</f>
        <v>1.3260000000000001</v>
      </c>
      <c r="H11">
        <f>STDEV(D11:F11)</f>
        <v>0.35875200347872593</v>
      </c>
      <c r="I11">
        <f>_xlfn.T.TEST(D5:F5,D11:F11,2,2)</f>
        <v>0.19061813107876072</v>
      </c>
      <c r="K11" t="s">
        <v>59</v>
      </c>
      <c r="L11">
        <v>408</v>
      </c>
      <c r="M11">
        <v>313</v>
      </c>
      <c r="N11">
        <v>304</v>
      </c>
      <c r="O11">
        <v>261</v>
      </c>
    </row>
    <row r="12" spans="1:23" x14ac:dyDescent="0.2">
      <c r="C12" t="s">
        <v>30</v>
      </c>
      <c r="D12">
        <v>0.88900000000000001</v>
      </c>
      <c r="E12">
        <v>1.028</v>
      </c>
      <c r="F12">
        <v>1.5169999999999999</v>
      </c>
      <c r="G12">
        <f>AVERAGE(D12:F12)</f>
        <v>1.1446666666666667</v>
      </c>
      <c r="H12">
        <f>STDEV(D12:F12)</f>
        <v>0.32985501865718647</v>
      </c>
      <c r="I12">
        <f>_xlfn.T.TEST(D5:F5,D12:F12,2,2)</f>
        <v>0.48977843597166354</v>
      </c>
      <c r="K12" t="s">
        <v>42</v>
      </c>
      <c r="L12">
        <f>L11/L10</f>
        <v>1.1147540983606556</v>
      </c>
      <c r="M12">
        <f>M11/M10</f>
        <v>1.0610169491525423</v>
      </c>
      <c r="N12">
        <f>N11/N10</f>
        <v>0.93538461538461537</v>
      </c>
      <c r="O12">
        <f>O11/O10</f>
        <v>1.0077220077220077</v>
      </c>
    </row>
    <row r="14" spans="1:23" x14ac:dyDescent="0.2">
      <c r="K14" t="s">
        <v>36</v>
      </c>
      <c r="L14">
        <v>295</v>
      </c>
      <c r="M14">
        <v>325</v>
      </c>
      <c r="N14">
        <v>259</v>
      </c>
      <c r="W14">
        <f>_xlfn.T.TEST(L14:N14,L15:N15,2,2)</f>
        <v>0.53744313890966455</v>
      </c>
    </row>
    <row r="15" spans="1:23" x14ac:dyDescent="0.2">
      <c r="K15" t="s">
        <v>58</v>
      </c>
      <c r="L15">
        <v>368</v>
      </c>
      <c r="M15">
        <v>369</v>
      </c>
      <c r="N15">
        <v>238</v>
      </c>
    </row>
    <row r="16" spans="1:23" x14ac:dyDescent="0.2">
      <c r="K16" t="s">
        <v>42</v>
      </c>
      <c r="L16">
        <f>L15/L14</f>
        <v>1.2474576271186442</v>
      </c>
      <c r="M16">
        <f>M15/M14</f>
        <v>1.1353846153846154</v>
      </c>
      <c r="N16">
        <f>N15/N14</f>
        <v>0.91891891891891897</v>
      </c>
    </row>
    <row r="18" spans="11:23" x14ac:dyDescent="0.2">
      <c r="K18" t="s">
        <v>36</v>
      </c>
      <c r="L18">
        <v>464</v>
      </c>
      <c r="M18">
        <v>351</v>
      </c>
      <c r="N18">
        <v>308</v>
      </c>
      <c r="O18">
        <v>389</v>
      </c>
      <c r="W18" s="1">
        <f>_xlfn.T.TEST(L18:O18,L19:O19,2,2)</f>
        <v>1.5856150610667506E-2</v>
      </c>
    </row>
    <row r="19" spans="11:23" x14ac:dyDescent="0.2">
      <c r="K19" t="s">
        <v>57</v>
      </c>
      <c r="L19">
        <v>605</v>
      </c>
      <c r="M19">
        <v>624</v>
      </c>
      <c r="N19">
        <v>585</v>
      </c>
      <c r="O19">
        <v>958</v>
      </c>
    </row>
    <row r="20" spans="11:23" x14ac:dyDescent="0.2">
      <c r="K20" t="s">
        <v>42</v>
      </c>
      <c r="L20">
        <f>L19/L18</f>
        <v>1.3038793103448276</v>
      </c>
      <c r="M20">
        <f>M19/M18</f>
        <v>1.7777777777777777</v>
      </c>
      <c r="N20">
        <f>N19/N18</f>
        <v>1.8993506493506493</v>
      </c>
      <c r="O20">
        <f>O19/O18</f>
        <v>2.4627249357326479</v>
      </c>
    </row>
    <row r="22" spans="11:23" x14ac:dyDescent="0.2">
      <c r="K22" t="s">
        <v>36</v>
      </c>
      <c r="L22" s="5">
        <v>389</v>
      </c>
      <c r="M22">
        <v>459</v>
      </c>
      <c r="N22" s="5">
        <v>404</v>
      </c>
      <c r="W22">
        <f>_xlfn.T.TEST(L22:N22,L23:N23,2,2)</f>
        <v>0.63183475890487406</v>
      </c>
    </row>
    <row r="23" spans="11:23" x14ac:dyDescent="0.2">
      <c r="K23" t="s">
        <v>56</v>
      </c>
      <c r="L23">
        <v>454</v>
      </c>
      <c r="M23">
        <v>416</v>
      </c>
      <c r="N23" s="5">
        <v>420</v>
      </c>
    </row>
    <row r="24" spans="11:23" x14ac:dyDescent="0.2">
      <c r="K24" t="s">
        <v>42</v>
      </c>
      <c r="L24">
        <f>L23/L22</f>
        <v>1.1670951156812339</v>
      </c>
      <c r="M24">
        <f>M23/M22</f>
        <v>0.90631808278867099</v>
      </c>
      <c r="N24">
        <f>N23/N22</f>
        <v>1.0396039603960396</v>
      </c>
    </row>
    <row r="26" spans="11:23" x14ac:dyDescent="0.2">
      <c r="K26" t="s">
        <v>36</v>
      </c>
      <c r="L26">
        <v>464</v>
      </c>
      <c r="M26">
        <v>308</v>
      </c>
      <c r="N26">
        <v>459</v>
      </c>
      <c r="O26">
        <v>295</v>
      </c>
      <c r="P26">
        <v>325</v>
      </c>
      <c r="Q26">
        <v>259</v>
      </c>
      <c r="R26">
        <v>366</v>
      </c>
      <c r="W26">
        <f>_xlfn.T.TEST(L26:R26,L27:R27,2,2)</f>
        <v>0.18750882947880512</v>
      </c>
    </row>
    <row r="27" spans="11:23" x14ac:dyDescent="0.2">
      <c r="K27" t="s">
        <v>55</v>
      </c>
      <c r="L27">
        <v>651</v>
      </c>
      <c r="M27">
        <v>505</v>
      </c>
      <c r="N27">
        <v>429</v>
      </c>
      <c r="O27">
        <v>309</v>
      </c>
      <c r="P27">
        <v>352</v>
      </c>
      <c r="Q27">
        <v>339</v>
      </c>
      <c r="R27">
        <v>419</v>
      </c>
    </row>
    <row r="28" spans="11:23" x14ac:dyDescent="0.2">
      <c r="K28" t="s">
        <v>42</v>
      </c>
      <c r="L28">
        <f t="shared" ref="L28:R28" si="1">L27/L26</f>
        <v>1.4030172413793103</v>
      </c>
      <c r="M28">
        <f t="shared" si="1"/>
        <v>1.6396103896103895</v>
      </c>
      <c r="N28">
        <f t="shared" si="1"/>
        <v>0.934640522875817</v>
      </c>
      <c r="O28">
        <f t="shared" si="1"/>
        <v>1.047457627118644</v>
      </c>
      <c r="P28">
        <f t="shared" si="1"/>
        <v>1.083076923076923</v>
      </c>
      <c r="Q28">
        <f t="shared" si="1"/>
        <v>1.3088803088803089</v>
      </c>
      <c r="R28">
        <f t="shared" si="1"/>
        <v>1.144808743169399</v>
      </c>
    </row>
    <row r="30" spans="11:23" x14ac:dyDescent="0.2">
      <c r="K30" t="s">
        <v>36</v>
      </c>
      <c r="L30">
        <v>389</v>
      </c>
      <c r="M30">
        <v>259</v>
      </c>
      <c r="N30">
        <v>325</v>
      </c>
      <c r="W30">
        <f>_xlfn.T.TEST(L30:N30,L31:N31,2,2)</f>
        <v>0.46810269163771329</v>
      </c>
    </row>
    <row r="31" spans="11:23" x14ac:dyDescent="0.2">
      <c r="K31" t="s">
        <v>60</v>
      </c>
      <c r="L31">
        <v>346</v>
      </c>
      <c r="M31">
        <v>393</v>
      </c>
      <c r="N31">
        <v>334</v>
      </c>
    </row>
    <row r="32" spans="11:23" x14ac:dyDescent="0.2">
      <c r="K32" t="s">
        <v>42</v>
      </c>
      <c r="L32">
        <f>L31/L30</f>
        <v>0.88946015424164526</v>
      </c>
      <c r="M32">
        <f>M31/M30</f>
        <v>1.5173745173745175</v>
      </c>
      <c r="N32">
        <f>N31/N30</f>
        <v>1.0276923076923077</v>
      </c>
    </row>
    <row r="34" spans="1:23" x14ac:dyDescent="0.2">
      <c r="G34" t="s">
        <v>0</v>
      </c>
      <c r="H34" t="s">
        <v>2</v>
      </c>
      <c r="I34" t="s">
        <v>3</v>
      </c>
    </row>
    <row r="35" spans="1:23" x14ac:dyDescent="0.2">
      <c r="A35" t="s">
        <v>64</v>
      </c>
      <c r="C35" t="s">
        <v>31</v>
      </c>
      <c r="D35">
        <v>1</v>
      </c>
      <c r="E35">
        <v>1</v>
      </c>
      <c r="F35">
        <v>1</v>
      </c>
      <c r="G35">
        <f>AVERAGE(D35:F35)</f>
        <v>1</v>
      </c>
      <c r="H35">
        <v>0</v>
      </c>
      <c r="K35" t="s">
        <v>32</v>
      </c>
      <c r="L35">
        <v>659</v>
      </c>
      <c r="M35" s="5">
        <v>659</v>
      </c>
      <c r="N35" s="5">
        <v>504</v>
      </c>
      <c r="W35">
        <f>_xlfn.T.TEST(L35:N35,L36:N36,2,2)</f>
        <v>0.97467915951052686</v>
      </c>
    </row>
    <row r="36" spans="1:23" x14ac:dyDescent="0.2">
      <c r="C36" t="s">
        <v>34</v>
      </c>
      <c r="D36">
        <v>0.93899999999999995</v>
      </c>
      <c r="E36">
        <v>1.141</v>
      </c>
      <c r="F36">
        <v>0.91500000000000004</v>
      </c>
      <c r="G36">
        <f>AVERAGE(D36:F36)</f>
        <v>0.99833333333333341</v>
      </c>
      <c r="H36">
        <f>STDEV(D36:F36)</f>
        <v>0.12413433583555021</v>
      </c>
      <c r="I36">
        <f>_xlfn.T.TEST(D35:F35,D36:F36,2,2)</f>
        <v>0.98256067026078209</v>
      </c>
      <c r="K36" t="s">
        <v>54</v>
      </c>
      <c r="L36">
        <v>619</v>
      </c>
      <c r="M36">
        <v>752</v>
      </c>
      <c r="N36">
        <v>461</v>
      </c>
    </row>
    <row r="37" spans="1:23" x14ac:dyDescent="0.2">
      <c r="C37" t="s">
        <v>33</v>
      </c>
      <c r="D37">
        <v>0.64900000000000002</v>
      </c>
      <c r="E37">
        <v>0.67900000000000005</v>
      </c>
      <c r="F37">
        <v>0.67500000000000004</v>
      </c>
      <c r="G37">
        <f>AVERAGE(D37:F37)</f>
        <v>0.66766666666666674</v>
      </c>
      <c r="H37">
        <f>STDEV(D37:F37)</f>
        <v>1.6289055630494171E-2</v>
      </c>
      <c r="I37" s="1">
        <f>_xlfn.T.TEST(D35:F35,D37:F37,2,2)</f>
        <v>3.8272052820825525E-6</v>
      </c>
      <c r="K37" t="s">
        <v>42</v>
      </c>
      <c r="L37">
        <f>L36/L35</f>
        <v>0.93930197268588767</v>
      </c>
      <c r="M37">
        <f>M36/M35</f>
        <v>1.1411229135053111</v>
      </c>
      <c r="N37">
        <f>N36/N35</f>
        <v>0.91468253968253965</v>
      </c>
    </row>
    <row r="38" spans="1:23" x14ac:dyDescent="0.2">
      <c r="C38" t="s">
        <v>35</v>
      </c>
      <c r="D38">
        <v>1.5860000000000001</v>
      </c>
      <c r="E38">
        <v>1.605</v>
      </c>
      <c r="F38">
        <v>1.25</v>
      </c>
      <c r="G38">
        <f>AVERAGE(D38:F38)</f>
        <v>1.4803333333333333</v>
      </c>
      <c r="H38">
        <f>STDEV(D38:F38)</f>
        <v>0.19970060924627636</v>
      </c>
      <c r="I38" s="1">
        <f>_xlfn.T.TEST(D35:F35,D38:F38,2,2)</f>
        <v>1.4076138097452878E-2</v>
      </c>
    </row>
    <row r="39" spans="1:23" x14ac:dyDescent="0.2">
      <c r="K39" t="s">
        <v>32</v>
      </c>
      <c r="L39">
        <v>851</v>
      </c>
      <c r="M39" s="5">
        <v>659</v>
      </c>
      <c r="N39" s="5">
        <v>504</v>
      </c>
      <c r="W39">
        <f>_xlfn.T.TEST(L39:N39,L40:N40,2,2)</f>
        <v>0.12742148909550399</v>
      </c>
    </row>
    <row r="40" spans="1:23" x14ac:dyDescent="0.2">
      <c r="K40" t="s">
        <v>53</v>
      </c>
      <c r="L40">
        <v>552</v>
      </c>
      <c r="M40">
        <v>445</v>
      </c>
      <c r="N40" s="5">
        <v>342</v>
      </c>
    </row>
    <row r="41" spans="1:23" x14ac:dyDescent="0.2">
      <c r="K41" t="s">
        <v>42</v>
      </c>
      <c r="L41">
        <f>L40/L39</f>
        <v>0.64864864864864868</v>
      </c>
      <c r="M41">
        <f>M40/M39</f>
        <v>0.67526555386949927</v>
      </c>
      <c r="N41">
        <f>N40/N39</f>
        <v>0.6785714285714286</v>
      </c>
    </row>
    <row r="43" spans="1:23" x14ac:dyDescent="0.2">
      <c r="K43" t="s">
        <v>32</v>
      </c>
      <c r="L43">
        <v>851</v>
      </c>
      <c r="M43">
        <v>504</v>
      </c>
      <c r="N43" s="5">
        <v>632</v>
      </c>
      <c r="W43">
        <f>_xlfn.T.TEST(L43:N43,L44:N44,2,2)</f>
        <v>0.19710250630698148</v>
      </c>
    </row>
    <row r="44" spans="1:23" x14ac:dyDescent="0.2">
      <c r="K44" t="s">
        <v>52</v>
      </c>
      <c r="L44">
        <v>1350</v>
      </c>
      <c r="M44" s="5">
        <v>809</v>
      </c>
      <c r="N44">
        <v>796</v>
      </c>
    </row>
    <row r="45" spans="1:23" x14ac:dyDescent="0.2">
      <c r="K45" t="s">
        <v>42</v>
      </c>
      <c r="L45">
        <f>L44/L43</f>
        <v>1.5863689776733254</v>
      </c>
      <c r="M45">
        <f>M44/M43</f>
        <v>1.6051587301587302</v>
      </c>
      <c r="N45">
        <f>N44/N43</f>
        <v>1.259493670886076</v>
      </c>
    </row>
    <row r="48" spans="1:23" x14ac:dyDescent="0.2">
      <c r="N48" s="5"/>
    </row>
    <row r="49" spans="9:14" x14ac:dyDescent="0.2">
      <c r="N49" s="5"/>
    </row>
    <row r="52" spans="9:14" x14ac:dyDescent="0.2">
      <c r="N52" s="5"/>
    </row>
    <row r="54" spans="9:14" x14ac:dyDescent="0.2">
      <c r="I54" s="1"/>
    </row>
    <row r="55" spans="9:14" x14ac:dyDescent="0.2">
      <c r="I55" s="1"/>
    </row>
    <row r="56" spans="9:14" x14ac:dyDescent="0.2">
      <c r="I56" s="1"/>
      <c r="M56" s="5"/>
    </row>
    <row r="57" spans="9:14" x14ac:dyDescent="0.2">
      <c r="M57" s="5"/>
    </row>
    <row r="60" spans="9:14" x14ac:dyDescent="0.2">
      <c r="L60" s="5"/>
      <c r="N60" s="7"/>
    </row>
    <row r="68" spans="14:23" x14ac:dyDescent="0.2">
      <c r="N68" s="7"/>
      <c r="O68" s="7"/>
      <c r="W68" s="1"/>
    </row>
    <row r="72" spans="14:23" x14ac:dyDescent="0.2">
      <c r="W72" s="1"/>
    </row>
    <row r="76" spans="14:23" x14ac:dyDescent="0.2">
      <c r="W7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AA4A6-8FB5-024A-A2F3-50BE335DD703}">
  <dimension ref="A1:T11"/>
  <sheetViews>
    <sheetView zoomScale="70" zoomScaleNormal="70" workbookViewId="0">
      <selection activeCell="J25" sqref="J25"/>
    </sheetView>
  </sheetViews>
  <sheetFormatPr baseColWidth="10" defaultRowHeight="16" x14ac:dyDescent="0.2"/>
  <sheetData>
    <row r="1" spans="1:20" x14ac:dyDescent="0.2">
      <c r="A1" t="s">
        <v>134</v>
      </c>
    </row>
    <row r="2" spans="1:20" x14ac:dyDescent="0.2">
      <c r="A2" t="s">
        <v>117</v>
      </c>
    </row>
    <row r="4" spans="1:20" x14ac:dyDescent="0.2"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  <c r="J4" s="1"/>
      <c r="K4" t="s">
        <v>13</v>
      </c>
      <c r="R4" t="s">
        <v>0</v>
      </c>
      <c r="S4" t="s">
        <v>2</v>
      </c>
      <c r="T4" t="s">
        <v>3</v>
      </c>
    </row>
    <row r="5" spans="1:20" x14ac:dyDescent="0.2">
      <c r="A5" t="s">
        <v>23</v>
      </c>
      <c r="B5" t="s">
        <v>7</v>
      </c>
      <c r="C5" t="s">
        <v>9</v>
      </c>
      <c r="D5">
        <v>20230</v>
      </c>
      <c r="E5">
        <v>5390</v>
      </c>
      <c r="F5">
        <v>7231</v>
      </c>
      <c r="G5">
        <v>2663</v>
      </c>
      <c r="H5">
        <v>2957</v>
      </c>
      <c r="I5">
        <v>1643</v>
      </c>
      <c r="K5" t="s">
        <v>7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0</v>
      </c>
    </row>
    <row r="6" spans="1:20" x14ac:dyDescent="0.2">
      <c r="K6" t="s">
        <v>8</v>
      </c>
      <c r="L6">
        <f>SUM(D5/D7)</f>
        <v>1.6577890682619028</v>
      </c>
      <c r="M6">
        <f>SUM(E7/E5)</f>
        <v>1.5927643784786643</v>
      </c>
      <c r="N6">
        <f>SUM(F7/F5)</f>
        <v>1.263449038860462</v>
      </c>
      <c r="O6">
        <f>SUM(G7/G5)</f>
        <v>1.6451370634622606</v>
      </c>
      <c r="P6">
        <f>SUM(H7/H5)</f>
        <v>2.0179235711870138</v>
      </c>
      <c r="Q6">
        <f>SUM(I7/I5)</f>
        <v>1.3956177723676202</v>
      </c>
      <c r="R6">
        <f>AVERAGE(L6:Q6)</f>
        <v>1.5954468154363204</v>
      </c>
      <c r="S6">
        <f>STDEV(L6,M6,N6,O6,P6,Q6)</f>
        <v>0.25884499298189173</v>
      </c>
      <c r="T6" s="1">
        <f>_xlfn.T.TEST(L5:Q5,L6:Q6,2,1)</f>
        <v>2.4405871911371878E-3</v>
      </c>
    </row>
    <row r="7" spans="1:20" x14ac:dyDescent="0.2">
      <c r="B7" t="s">
        <v>8</v>
      </c>
      <c r="C7" t="s">
        <v>9</v>
      </c>
      <c r="D7">
        <v>12203</v>
      </c>
      <c r="E7">
        <v>8585</v>
      </c>
      <c r="F7">
        <v>9136</v>
      </c>
      <c r="G7">
        <v>4381</v>
      </c>
      <c r="H7">
        <v>5967</v>
      </c>
      <c r="I7">
        <v>2293</v>
      </c>
    </row>
    <row r="8" spans="1:20" x14ac:dyDescent="0.2">
      <c r="K8" t="s">
        <v>20</v>
      </c>
    </row>
    <row r="9" spans="1:20" x14ac:dyDescent="0.2">
      <c r="A9" t="s">
        <v>50</v>
      </c>
      <c r="B9" t="s">
        <v>7</v>
      </c>
      <c r="C9" t="s">
        <v>10</v>
      </c>
      <c r="E9">
        <v>48568</v>
      </c>
      <c r="F9">
        <v>26925</v>
      </c>
      <c r="G9">
        <v>42921</v>
      </c>
      <c r="H9">
        <v>17223</v>
      </c>
      <c r="I9">
        <v>60600</v>
      </c>
      <c r="K9" t="s">
        <v>7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</row>
    <row r="10" spans="1:20" x14ac:dyDescent="0.2">
      <c r="K10" t="s">
        <v>8</v>
      </c>
      <c r="M10">
        <f>SUM(E11/E9)</f>
        <v>1.3689466315269314</v>
      </c>
      <c r="N10">
        <f>SUM(F11/F9)</f>
        <v>1.1733333333333333</v>
      </c>
      <c r="O10">
        <f>SUM(G11/G9)</f>
        <v>1.2668856736795508</v>
      </c>
      <c r="P10">
        <f>SUM(H11/H9)</f>
        <v>1.3371073564419671</v>
      </c>
      <c r="Q10">
        <f>SUM(I11/I9)</f>
        <v>1.3245379537953796</v>
      </c>
      <c r="R10">
        <f>AVERAGE(M10:Q10)</f>
        <v>1.2941621897554325</v>
      </c>
      <c r="S10">
        <f>STDEV(,M10,N10,O10,P10,Q10)</f>
        <v>0.53280699178617064</v>
      </c>
      <c r="T10" s="1">
        <f>_xlfn.T.TEST(M9:Q9,M10:Q10,2,1)</f>
        <v>1.0297027988492493E-3</v>
      </c>
    </row>
    <row r="11" spans="1:20" x14ac:dyDescent="0.2">
      <c r="B11" t="s">
        <v>8</v>
      </c>
      <c r="C11" t="s">
        <v>10</v>
      </c>
      <c r="E11">
        <v>66487</v>
      </c>
      <c r="F11">
        <v>31592</v>
      </c>
      <c r="G11">
        <v>54376</v>
      </c>
      <c r="H11">
        <v>23029</v>
      </c>
      <c r="I11">
        <v>80267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218F-18A0-E24B-AB31-9AF64B0EF3C7}">
  <dimension ref="A1:V9"/>
  <sheetViews>
    <sheetView topLeftCell="A3" workbookViewId="0">
      <selection activeCell="L13" sqref="L13"/>
    </sheetView>
  </sheetViews>
  <sheetFormatPr baseColWidth="10" defaultColWidth="8.83203125" defaultRowHeight="16" x14ac:dyDescent="0.2"/>
  <sheetData>
    <row r="1" spans="1:22" x14ac:dyDescent="0.2">
      <c r="A1" t="s">
        <v>141</v>
      </c>
    </row>
    <row r="2" spans="1:22" x14ac:dyDescent="0.2">
      <c r="A2" t="s">
        <v>142</v>
      </c>
    </row>
    <row r="3" spans="1:22" x14ac:dyDescent="0.2">
      <c r="D3" t="s">
        <v>135</v>
      </c>
      <c r="L3" t="s">
        <v>136</v>
      </c>
    </row>
    <row r="4" spans="1:22" x14ac:dyDescent="0.2">
      <c r="D4">
        <v>1</v>
      </c>
      <c r="E4">
        <v>2</v>
      </c>
      <c r="F4">
        <v>3</v>
      </c>
      <c r="H4" t="s">
        <v>0</v>
      </c>
      <c r="I4" t="s">
        <v>2</v>
      </c>
    </row>
    <row r="5" spans="1:22" x14ac:dyDescent="0.2">
      <c r="B5" t="s">
        <v>137</v>
      </c>
      <c r="C5" t="s">
        <v>138</v>
      </c>
      <c r="D5">
        <v>0.28189999999999998</v>
      </c>
      <c r="E5">
        <v>0.17130000000000001</v>
      </c>
      <c r="F5">
        <v>0.2283</v>
      </c>
      <c r="H5">
        <f>AVERAGE(D5:G5)</f>
        <v>0.22716666666666666</v>
      </c>
      <c r="I5">
        <f>STDEV(D5:F5)</f>
        <v>5.5308709380470444E-2</v>
      </c>
      <c r="L5">
        <v>6.8868</v>
      </c>
      <c r="M5">
        <v>5.9752999999999998</v>
      </c>
      <c r="N5">
        <v>7.2489999999999997</v>
      </c>
      <c r="O5">
        <v>3.3492999999999999</v>
      </c>
      <c r="P5">
        <v>4.0308000000000002</v>
      </c>
      <c r="Q5">
        <v>3.0893000000000002</v>
      </c>
      <c r="R5">
        <v>3.4392</v>
      </c>
      <c r="S5">
        <v>3.5895000000000001</v>
      </c>
      <c r="T5">
        <f>AVERAGE(L5:S5)</f>
        <v>4.7011500000000002</v>
      </c>
      <c r="U5">
        <f>STDEV(L5:S5)</f>
        <v>1.7152790385240539</v>
      </c>
      <c r="V5">
        <f>U5/2</f>
        <v>0.85763951926202697</v>
      </c>
    </row>
    <row r="6" spans="1:22" x14ac:dyDescent="0.2">
      <c r="C6" t="s">
        <v>139</v>
      </c>
      <c r="D6">
        <v>8.09E-2</v>
      </c>
      <c r="E6">
        <v>0.16500000000000001</v>
      </c>
      <c r="F6">
        <v>0.1346</v>
      </c>
      <c r="H6">
        <f t="shared" ref="H6:H12" si="0">AVERAGE(D6:G6)</f>
        <v>0.12683333333333333</v>
      </c>
      <c r="I6">
        <f>STDEV(D6:F6)</f>
        <v>4.2584543361803638E-2</v>
      </c>
      <c r="L6">
        <v>2.7810000000000001</v>
      </c>
      <c r="M6">
        <v>6.5917000000000003</v>
      </c>
      <c r="N6">
        <v>5.1124000000000001</v>
      </c>
      <c r="O6">
        <v>4.3593000000000002</v>
      </c>
      <c r="P6">
        <v>4.9207000000000001</v>
      </c>
      <c r="Q6">
        <v>3.7524999999999999</v>
      </c>
      <c r="R6">
        <v>2.8433000000000002</v>
      </c>
      <c r="S6">
        <v>4.4717000000000002</v>
      </c>
      <c r="T6">
        <f t="shared" ref="T6:T12" si="1">AVERAGE(L6:S6)</f>
        <v>4.3540749999999999</v>
      </c>
      <c r="U6">
        <f>STDEV(L6:S6)</f>
        <v>1.2556072984246087</v>
      </c>
      <c r="V6">
        <f t="shared" ref="V6:V12" si="2">U6/2</f>
        <v>0.62780364921230436</v>
      </c>
    </row>
    <row r="8" spans="1:22" x14ac:dyDescent="0.2">
      <c r="B8" t="s">
        <v>140</v>
      </c>
      <c r="C8" t="s">
        <v>138</v>
      </c>
      <c r="D8">
        <v>0.59299999999999997</v>
      </c>
      <c r="E8">
        <v>0.54749999999999999</v>
      </c>
      <c r="F8">
        <v>0.30740000000000001</v>
      </c>
      <c r="H8">
        <f t="shared" si="0"/>
        <v>0.48263333333333325</v>
      </c>
      <c r="I8">
        <f>STDEV(D8:F8)</f>
        <v>0.15345228357158291</v>
      </c>
      <c r="P8">
        <v>4.9124999999999996</v>
      </c>
      <c r="Q8">
        <v>4.0374999999999996</v>
      </c>
      <c r="R8">
        <v>4.5780000000000003</v>
      </c>
      <c r="S8">
        <v>4.5907999999999998</v>
      </c>
      <c r="T8">
        <f t="shared" si="1"/>
        <v>4.5297000000000001</v>
      </c>
      <c r="U8">
        <f>STDEV(P8:S8)</f>
        <v>0.36279598490979298</v>
      </c>
      <c r="V8">
        <f t="shared" si="2"/>
        <v>0.18139799245489649</v>
      </c>
    </row>
    <row r="9" spans="1:22" x14ac:dyDescent="0.2">
      <c r="C9" t="s">
        <v>139</v>
      </c>
      <c r="D9">
        <v>0.2823</v>
      </c>
      <c r="E9">
        <v>0.34539999999999998</v>
      </c>
      <c r="F9">
        <v>0.45629999999999998</v>
      </c>
      <c r="H9">
        <f t="shared" si="0"/>
        <v>0.36133333333333328</v>
      </c>
      <c r="I9">
        <f>STDEV(D9:F9)</f>
        <v>8.808747546236842E-2</v>
      </c>
      <c r="P9">
        <v>4.5563000000000002</v>
      </c>
      <c r="Q9">
        <v>3.2039</v>
      </c>
      <c r="R9">
        <v>3.9950999999999999</v>
      </c>
      <c r="S9">
        <v>3.5674999999999999</v>
      </c>
      <c r="T9">
        <f t="shared" si="1"/>
        <v>3.8307000000000002</v>
      </c>
      <c r="U9">
        <f>STDEV(P9:S9)</f>
        <v>0.58185771456602398</v>
      </c>
      <c r="V9">
        <f t="shared" si="2"/>
        <v>0.29092885728301199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E94D-1738-414B-90CD-010F335504FD}">
  <dimension ref="A1:CL85"/>
  <sheetViews>
    <sheetView tabSelected="1" topLeftCell="A3" zoomScale="90" zoomScaleNormal="90" workbookViewId="0">
      <selection activeCell="G31" sqref="G31"/>
    </sheetView>
  </sheetViews>
  <sheetFormatPr baseColWidth="10" defaultRowHeight="16" x14ac:dyDescent="0.2"/>
  <cols>
    <col min="18" max="20" width="13" bestFit="1" customWidth="1"/>
    <col min="22" max="22" width="13" bestFit="1" customWidth="1"/>
    <col min="45" max="45" width="12.1640625" bestFit="1" customWidth="1"/>
  </cols>
  <sheetData>
    <row r="1" spans="1:90" x14ac:dyDescent="0.2">
      <c r="A1" t="s">
        <v>145</v>
      </c>
    </row>
    <row r="3" spans="1:90" x14ac:dyDescent="0.2">
      <c r="A3" t="s">
        <v>119</v>
      </c>
      <c r="AA3" t="s">
        <v>121</v>
      </c>
    </row>
    <row r="4" spans="1:90" x14ac:dyDescent="0.2">
      <c r="K4" t="s">
        <v>148</v>
      </c>
      <c r="L4" t="s">
        <v>149</v>
      </c>
      <c r="M4" t="s">
        <v>150</v>
      </c>
      <c r="N4" t="s">
        <v>151</v>
      </c>
      <c r="O4" t="s">
        <v>152</v>
      </c>
      <c r="P4" t="s">
        <v>153</v>
      </c>
      <c r="Q4" t="s">
        <v>154</v>
      </c>
      <c r="R4" t="s">
        <v>155</v>
      </c>
      <c r="S4" t="s">
        <v>156</v>
      </c>
      <c r="T4" t="s">
        <v>157</v>
      </c>
      <c r="U4" t="s">
        <v>158</v>
      </c>
      <c r="AB4" t="s">
        <v>118</v>
      </c>
      <c r="CJ4" t="s">
        <v>122</v>
      </c>
      <c r="CK4" t="s">
        <v>123</v>
      </c>
    </row>
    <row r="5" spans="1:90" x14ac:dyDescent="0.2">
      <c r="B5" t="s">
        <v>22</v>
      </c>
      <c r="C5" t="s">
        <v>120</v>
      </c>
      <c r="D5" t="s">
        <v>0</v>
      </c>
      <c r="E5" t="s">
        <v>2</v>
      </c>
      <c r="G5" t="s">
        <v>3</v>
      </c>
      <c r="I5" t="s">
        <v>114</v>
      </c>
      <c r="J5" t="s">
        <v>120</v>
      </c>
      <c r="K5" t="s">
        <v>125</v>
      </c>
      <c r="AB5" t="s">
        <v>124</v>
      </c>
      <c r="AF5" t="s">
        <v>124</v>
      </c>
      <c r="AJ5" t="s">
        <v>124</v>
      </c>
      <c r="AN5" t="s">
        <v>124</v>
      </c>
      <c r="AR5" t="s">
        <v>124</v>
      </c>
      <c r="AV5" t="s">
        <v>124</v>
      </c>
      <c r="AZ5" t="s">
        <v>124</v>
      </c>
      <c r="BD5" t="s">
        <v>124</v>
      </c>
      <c r="BH5" t="s">
        <v>124</v>
      </c>
      <c r="BL5" t="s">
        <v>124</v>
      </c>
      <c r="BP5" t="s">
        <v>124</v>
      </c>
      <c r="BT5" t="s">
        <v>124</v>
      </c>
      <c r="BX5" t="s">
        <v>124</v>
      </c>
      <c r="CB5" t="s">
        <v>124</v>
      </c>
      <c r="CF5" t="s">
        <v>124</v>
      </c>
    </row>
    <row r="6" spans="1:90" x14ac:dyDescent="0.2">
      <c r="A6" t="s">
        <v>65</v>
      </c>
      <c r="B6" t="s">
        <v>36</v>
      </c>
      <c r="C6" t="s">
        <v>67</v>
      </c>
      <c r="D6">
        <f>AVERAGE(K6:P6)</f>
        <v>91</v>
      </c>
      <c r="E6">
        <f>STDEV(K6:P6)</f>
        <v>12.361229712289955</v>
      </c>
      <c r="G6">
        <f>_xlfn.T.TEST(K6:P6,K7:P7,2,2)</f>
        <v>0.25250108174598862</v>
      </c>
      <c r="I6" t="s">
        <v>36</v>
      </c>
      <c r="J6" t="s">
        <v>83</v>
      </c>
      <c r="K6">
        <v>90</v>
      </c>
      <c r="L6">
        <v>100</v>
      </c>
      <c r="M6">
        <v>110</v>
      </c>
      <c r="N6">
        <v>75</v>
      </c>
      <c r="O6">
        <v>87</v>
      </c>
      <c r="P6">
        <v>84</v>
      </c>
      <c r="AA6" t="s">
        <v>22</v>
      </c>
      <c r="AB6" t="s">
        <v>74</v>
      </c>
      <c r="AC6" t="s">
        <v>75</v>
      </c>
      <c r="AD6" t="s">
        <v>76</v>
      </c>
      <c r="AE6" t="s">
        <v>77</v>
      </c>
      <c r="AF6" t="s">
        <v>78</v>
      </c>
      <c r="AG6" t="s">
        <v>79</v>
      </c>
      <c r="AH6" t="s">
        <v>76</v>
      </c>
      <c r="AI6" t="s">
        <v>77</v>
      </c>
      <c r="AJ6" t="s">
        <v>78</v>
      </c>
      <c r="AK6" t="s">
        <v>79</v>
      </c>
      <c r="AL6" t="s">
        <v>76</v>
      </c>
      <c r="AM6" t="s">
        <v>77</v>
      </c>
      <c r="AN6" t="s">
        <v>78</v>
      </c>
      <c r="AO6" t="s">
        <v>79</v>
      </c>
      <c r="AP6" t="s">
        <v>76</v>
      </c>
      <c r="AQ6" t="s">
        <v>77</v>
      </c>
      <c r="AR6" t="s">
        <v>78</v>
      </c>
      <c r="AS6" t="s">
        <v>79</v>
      </c>
      <c r="AT6" t="s">
        <v>76</v>
      </c>
      <c r="AU6" t="s">
        <v>77</v>
      </c>
      <c r="AV6" t="s">
        <v>78</v>
      </c>
      <c r="AW6" t="s">
        <v>79</v>
      </c>
      <c r="AX6" t="s">
        <v>76</v>
      </c>
      <c r="AY6" t="s">
        <v>77</v>
      </c>
      <c r="AZ6" t="s">
        <v>78</v>
      </c>
      <c r="BA6" t="s">
        <v>79</v>
      </c>
      <c r="BB6" t="s">
        <v>76</v>
      </c>
      <c r="BC6" t="s">
        <v>77</v>
      </c>
      <c r="BD6" t="s">
        <v>78</v>
      </c>
      <c r="BE6" t="s">
        <v>79</v>
      </c>
      <c r="BF6" t="s">
        <v>76</v>
      </c>
      <c r="BG6" t="s">
        <v>77</v>
      </c>
      <c r="BH6" t="s">
        <v>78</v>
      </c>
      <c r="BI6" t="s">
        <v>79</v>
      </c>
      <c r="BJ6" t="s">
        <v>76</v>
      </c>
      <c r="BK6" t="s">
        <v>77</v>
      </c>
      <c r="BL6" t="s">
        <v>78</v>
      </c>
      <c r="BM6" t="s">
        <v>79</v>
      </c>
      <c r="BN6" t="s">
        <v>76</v>
      </c>
      <c r="BO6" t="s">
        <v>77</v>
      </c>
      <c r="BP6" t="s">
        <v>78</v>
      </c>
      <c r="BQ6" t="s">
        <v>79</v>
      </c>
      <c r="BR6" t="s">
        <v>76</v>
      </c>
      <c r="BS6" t="s">
        <v>77</v>
      </c>
      <c r="BT6" t="s">
        <v>78</v>
      </c>
      <c r="BU6" t="s">
        <v>79</v>
      </c>
      <c r="BV6" t="s">
        <v>76</v>
      </c>
      <c r="BW6" t="s">
        <v>77</v>
      </c>
      <c r="BX6" t="s">
        <v>78</v>
      </c>
      <c r="BZ6" t="s">
        <v>78</v>
      </c>
      <c r="CB6" t="s">
        <v>78</v>
      </c>
      <c r="CD6" t="s">
        <v>78</v>
      </c>
      <c r="CF6" t="s">
        <v>78</v>
      </c>
      <c r="CH6" t="s">
        <v>78</v>
      </c>
    </row>
    <row r="7" spans="1:90" x14ac:dyDescent="0.2">
      <c r="B7" t="s">
        <v>32</v>
      </c>
      <c r="C7" t="s">
        <v>67</v>
      </c>
      <c r="D7">
        <f>AVERAGE(K7:P7)</f>
        <v>83.833333333333329</v>
      </c>
      <c r="E7">
        <f>STDEV(K7:P7)</f>
        <v>7.4944423853057049</v>
      </c>
      <c r="G7" t="s">
        <v>5</v>
      </c>
      <c r="I7" t="s">
        <v>32</v>
      </c>
      <c r="J7" t="s">
        <v>83</v>
      </c>
      <c r="K7">
        <v>82</v>
      </c>
      <c r="L7">
        <v>83</v>
      </c>
      <c r="M7">
        <v>98</v>
      </c>
      <c r="N7">
        <v>80</v>
      </c>
      <c r="O7">
        <v>84</v>
      </c>
      <c r="P7">
        <v>76</v>
      </c>
      <c r="AA7" t="s">
        <v>80</v>
      </c>
      <c r="AB7" t="s">
        <v>82</v>
      </c>
      <c r="AC7">
        <v>26</v>
      </c>
      <c r="AD7" t="e">
        <f>SUM(AB7/AC7)</f>
        <v>#VALUE!</v>
      </c>
      <c r="AE7" t="e">
        <f>SUM(AB7/$AB8)</f>
        <v>#VALUE!</v>
      </c>
      <c r="AF7">
        <v>58</v>
      </c>
      <c r="AG7">
        <v>5.7</v>
      </c>
      <c r="AH7">
        <f>SUM(AF7/AG7)</f>
        <v>10.175438596491228</v>
      </c>
      <c r="AI7">
        <f>SUM(AF7/$AF8)</f>
        <v>23.2</v>
      </c>
      <c r="AJ7">
        <v>75</v>
      </c>
      <c r="AK7">
        <v>8</v>
      </c>
      <c r="AL7">
        <f t="shared" ref="AL7:AL9" si="0">SUM(AJ7/AK7)</f>
        <v>9.375</v>
      </c>
      <c r="AM7">
        <f>SUM(AJ7/$AJ8)</f>
        <v>39.473684210526315</v>
      </c>
      <c r="AN7">
        <v>110</v>
      </c>
      <c r="AO7">
        <v>12</v>
      </c>
      <c r="AP7">
        <f t="shared" ref="AP7:AP9" si="1">SUM(AN7/AO7)</f>
        <v>9.1666666666666661</v>
      </c>
      <c r="AQ7">
        <f>SUM(AN7/$AN8)</f>
        <v>55</v>
      </c>
      <c r="AR7" t="s">
        <v>81</v>
      </c>
      <c r="AS7" t="s">
        <v>81</v>
      </c>
      <c r="AV7" t="s">
        <v>81</v>
      </c>
      <c r="AW7" t="s">
        <v>81</v>
      </c>
      <c r="BD7" t="s">
        <v>81</v>
      </c>
      <c r="BE7" t="s">
        <v>81</v>
      </c>
      <c r="BH7">
        <v>130</v>
      </c>
      <c r="BI7">
        <v>28</v>
      </c>
      <c r="BK7">
        <f>SUM(BH7/$BH8)</f>
        <v>92.857142857142861</v>
      </c>
      <c r="BP7">
        <v>100</v>
      </c>
      <c r="BQ7">
        <v>8</v>
      </c>
      <c r="BR7">
        <f t="shared" ref="BR7:BR11" si="2">SUM(BP7/BQ7)</f>
        <v>12.5</v>
      </c>
      <c r="BS7">
        <f>SUM(BP7/$BP8)</f>
        <v>58.82352941176471</v>
      </c>
      <c r="BT7">
        <v>87</v>
      </c>
      <c r="BU7">
        <v>0.5</v>
      </c>
      <c r="BV7">
        <f t="shared" ref="BV7:BV11" si="3">SUM(BT7/BU7)</f>
        <v>174</v>
      </c>
      <c r="BW7">
        <f>SUM(BT7/$BT8)</f>
        <v>87</v>
      </c>
      <c r="BX7">
        <v>110</v>
      </c>
      <c r="BZ7">
        <v>150</v>
      </c>
      <c r="CB7" t="s">
        <v>82</v>
      </c>
      <c r="CD7">
        <v>84</v>
      </c>
      <c r="CF7">
        <v>88.5</v>
      </c>
      <c r="CH7">
        <v>66</v>
      </c>
      <c r="CJ7">
        <f>AVERAGE(CD7,AF7,AJ7,AN7,BH7,BP7,BT7,BX7,BZ7,CF7,CH7)</f>
        <v>96.227272727272734</v>
      </c>
      <c r="CK7">
        <f>STDEV(AF7,AJ7,AN7,BH7,BP7,BT7,BX7,BZ7,CD7,CF7,CH7)</f>
        <v>27.469404467847173</v>
      </c>
      <c r="CL7" t="s">
        <v>80</v>
      </c>
    </row>
    <row r="8" spans="1:90" x14ac:dyDescent="0.2">
      <c r="AA8" t="s">
        <v>7</v>
      </c>
      <c r="AB8">
        <v>9.1999999999999993</v>
      </c>
      <c r="AC8">
        <v>2.4</v>
      </c>
      <c r="AD8">
        <f t="shared" ref="AD8:AD9" si="4">SUM(AB8/AC8)</f>
        <v>3.833333333333333</v>
      </c>
      <c r="AE8">
        <v>1</v>
      </c>
      <c r="AF8">
        <v>2.5</v>
      </c>
      <c r="AG8">
        <v>0.3</v>
      </c>
      <c r="AH8">
        <f>SUM(AF8/AG8)</f>
        <v>8.3333333333333339</v>
      </c>
      <c r="AI8">
        <v>1</v>
      </c>
      <c r="AJ8">
        <v>1.9</v>
      </c>
      <c r="AK8">
        <v>0.2</v>
      </c>
      <c r="AL8">
        <f t="shared" si="0"/>
        <v>9.4999999999999982</v>
      </c>
      <c r="AM8">
        <v>1</v>
      </c>
      <c r="AN8">
        <v>2</v>
      </c>
      <c r="AO8">
        <v>0.6</v>
      </c>
      <c r="AP8">
        <f t="shared" si="1"/>
        <v>3.3333333333333335</v>
      </c>
      <c r="AQ8">
        <v>1</v>
      </c>
      <c r="AR8">
        <v>4.4000000000000004</v>
      </c>
      <c r="AS8">
        <v>0.4</v>
      </c>
      <c r="AT8">
        <f t="shared" ref="AT8:AT9" si="5">SUM(AR8/AS8)</f>
        <v>11</v>
      </c>
      <c r="AU8">
        <v>1</v>
      </c>
      <c r="AV8">
        <v>4.7</v>
      </c>
      <c r="AW8">
        <v>3</v>
      </c>
      <c r="AX8">
        <f t="shared" ref="AX8:AX11" si="6">SUM(AV8/AW8)</f>
        <v>1.5666666666666667</v>
      </c>
      <c r="AY8">
        <v>1</v>
      </c>
      <c r="AZ8">
        <v>1</v>
      </c>
      <c r="BA8">
        <v>0.2</v>
      </c>
      <c r="BB8">
        <f t="shared" ref="BB8:BB11" si="7">SUM(AZ8/BA8)</f>
        <v>5</v>
      </c>
      <c r="BC8">
        <v>1</v>
      </c>
      <c r="BD8">
        <v>0.8</v>
      </c>
      <c r="BE8">
        <v>1</v>
      </c>
      <c r="BF8">
        <f>SUM(BD8/BE8)</f>
        <v>0.8</v>
      </c>
      <c r="BG8">
        <v>1</v>
      </c>
      <c r="BH8">
        <v>1.4</v>
      </c>
      <c r="BI8">
        <v>2.8</v>
      </c>
      <c r="BJ8">
        <f t="shared" ref="BJ8:BJ10" si="8">SUM(BH8/BI8)</f>
        <v>0.5</v>
      </c>
      <c r="BK8">
        <v>1</v>
      </c>
      <c r="BL8">
        <v>1.3</v>
      </c>
      <c r="BM8">
        <v>1</v>
      </c>
      <c r="BN8">
        <f>SUM(BL8/BM8)</f>
        <v>1.3</v>
      </c>
      <c r="BO8">
        <v>1</v>
      </c>
      <c r="BP8">
        <v>1.7</v>
      </c>
      <c r="BQ8">
        <v>1.6</v>
      </c>
      <c r="BR8">
        <f t="shared" si="2"/>
        <v>1.0625</v>
      </c>
      <c r="BS8">
        <v>1</v>
      </c>
      <c r="BT8">
        <v>1</v>
      </c>
      <c r="BU8">
        <v>0.2</v>
      </c>
      <c r="BV8">
        <f>SUM(BT8/BU8)</f>
        <v>5</v>
      </c>
      <c r="BW8">
        <v>1</v>
      </c>
      <c r="BX8">
        <v>1.2</v>
      </c>
      <c r="BZ8">
        <v>4.2</v>
      </c>
      <c r="CB8">
        <v>4.8</v>
      </c>
      <c r="CD8">
        <v>1.5</v>
      </c>
      <c r="CF8">
        <v>4.0999999999999996</v>
      </c>
      <c r="CH8">
        <v>0.7</v>
      </c>
      <c r="CJ8">
        <f>AVERAGE(AB26,AF26,AJ26,AN26,BH26,BP26,BT26,BX26,BZ26,CD26,CF26,CH26)</f>
        <v>84.041666666666671</v>
      </c>
      <c r="CK8">
        <f>STDEV(AB26,AF26,AJ26,AN26,BH26,BP26,BT26,BX26,BZ26,CD26,CF26,CH26)</f>
        <v>18.62117359514718</v>
      </c>
      <c r="CL8" t="s">
        <v>100</v>
      </c>
    </row>
    <row r="9" spans="1:90" x14ac:dyDescent="0.2">
      <c r="B9" t="s">
        <v>36</v>
      </c>
      <c r="C9" t="s">
        <v>68</v>
      </c>
      <c r="D9">
        <f>AVERAGE(L9:U9)</f>
        <v>2.17</v>
      </c>
      <c r="E9">
        <f>STDEV(L9:U9)</f>
        <v>1.3499382701936167</v>
      </c>
      <c r="G9" s="1">
        <f>_xlfn.T.TEST(K9:U9,K10:U10,2,2)</f>
        <v>8.4553512615758997E-3</v>
      </c>
      <c r="I9" t="s">
        <v>36</v>
      </c>
      <c r="J9" t="s">
        <v>115</v>
      </c>
      <c r="K9">
        <v>9.1999999999999993</v>
      </c>
      <c r="L9">
        <v>2.5</v>
      </c>
      <c r="M9">
        <v>1.9</v>
      </c>
      <c r="N9">
        <v>2</v>
      </c>
      <c r="O9">
        <v>4.4000000000000004</v>
      </c>
      <c r="P9">
        <v>4.7</v>
      </c>
      <c r="Q9">
        <v>1</v>
      </c>
      <c r="R9">
        <v>0.8</v>
      </c>
      <c r="S9">
        <v>1.4</v>
      </c>
      <c r="T9">
        <v>1.3</v>
      </c>
      <c r="U9">
        <v>1.7</v>
      </c>
      <c r="AA9" t="s">
        <v>84</v>
      </c>
      <c r="AB9">
        <v>10</v>
      </c>
      <c r="AC9">
        <v>1.4</v>
      </c>
      <c r="AD9">
        <f t="shared" si="4"/>
        <v>7.1428571428571432</v>
      </c>
      <c r="AE9">
        <f>SUM(AB9/$AB8)</f>
        <v>1.0869565217391306</v>
      </c>
      <c r="AF9">
        <v>7.5</v>
      </c>
      <c r="AG9">
        <v>0.7</v>
      </c>
      <c r="AH9">
        <f>SUM(AF9/AG9)</f>
        <v>10.714285714285715</v>
      </c>
      <c r="AI9">
        <f>SUM(AF9/$AF8)</f>
        <v>3</v>
      </c>
      <c r="AJ9">
        <v>3.1</v>
      </c>
      <c r="AK9">
        <v>0.5</v>
      </c>
      <c r="AL9">
        <f t="shared" si="0"/>
        <v>6.2</v>
      </c>
      <c r="AM9">
        <f>SUM(AJ9/$AJ8)</f>
        <v>1.6315789473684212</v>
      </c>
      <c r="AN9">
        <v>2.7</v>
      </c>
      <c r="AO9">
        <v>0.2</v>
      </c>
      <c r="AP9">
        <f t="shared" si="1"/>
        <v>13.5</v>
      </c>
      <c r="AQ9">
        <f>SUM(AN9/$AN8)</f>
        <v>1.35</v>
      </c>
      <c r="AR9">
        <v>4.3</v>
      </c>
      <c r="AS9">
        <v>0.6</v>
      </c>
      <c r="AT9">
        <f t="shared" si="5"/>
        <v>7.166666666666667</v>
      </c>
      <c r="AU9">
        <f>SUM(AR9/$AR8)</f>
        <v>0.97727272727272718</v>
      </c>
      <c r="AV9">
        <v>5.0999999999999996</v>
      </c>
      <c r="AW9">
        <v>5.5</v>
      </c>
      <c r="AX9">
        <f t="shared" si="6"/>
        <v>0.92727272727272725</v>
      </c>
      <c r="AY9">
        <f>SUM(AV9/$AV8)</f>
        <v>1.0851063829787233</v>
      </c>
      <c r="AZ9">
        <v>3.5</v>
      </c>
      <c r="BA9">
        <v>0.3</v>
      </c>
      <c r="BB9">
        <f t="shared" si="7"/>
        <v>11.666666666666668</v>
      </c>
      <c r="BC9">
        <f>SUM(AZ9/$AZ8)</f>
        <v>3.5</v>
      </c>
      <c r="BD9">
        <v>2.5</v>
      </c>
      <c r="BE9">
        <v>0.8</v>
      </c>
      <c r="BF9">
        <f t="shared" ref="BF9:BF11" si="9">SUM(BD9/BE9)</f>
        <v>3.125</v>
      </c>
      <c r="BG9">
        <f>SUM(BD9/$BD8)</f>
        <v>3.125</v>
      </c>
      <c r="BH9">
        <v>2.7</v>
      </c>
      <c r="BI9">
        <v>2</v>
      </c>
      <c r="BJ9">
        <f t="shared" si="8"/>
        <v>1.35</v>
      </c>
      <c r="BK9">
        <f>SUM(BH9/$BH8)</f>
        <v>1.9285714285714288</v>
      </c>
      <c r="BL9">
        <v>5.3</v>
      </c>
      <c r="BM9">
        <v>0.5</v>
      </c>
      <c r="BN9">
        <f>SUM(BL9/BM9)</f>
        <v>10.6</v>
      </c>
      <c r="BO9">
        <f>SUM(BL9/$BL8)</f>
        <v>4.0769230769230766</v>
      </c>
      <c r="BP9">
        <v>8.3000000000000007</v>
      </c>
      <c r="BQ9">
        <v>3.2</v>
      </c>
      <c r="BR9">
        <f t="shared" si="2"/>
        <v>2.59375</v>
      </c>
      <c r="BS9">
        <f>SUM(BP9/$BP8)</f>
        <v>4.882352941176471</v>
      </c>
      <c r="BT9">
        <v>2</v>
      </c>
      <c r="BU9">
        <v>0.4</v>
      </c>
      <c r="BV9">
        <f t="shared" si="3"/>
        <v>5</v>
      </c>
      <c r="BW9">
        <f>SUM(BT9/$BT8)</f>
        <v>2</v>
      </c>
      <c r="BX9">
        <v>5.2</v>
      </c>
      <c r="CB9">
        <v>4.2</v>
      </c>
      <c r="CD9">
        <v>8.6999999999999993</v>
      </c>
      <c r="CF9">
        <v>13.5</v>
      </c>
      <c r="CH9">
        <v>4.3</v>
      </c>
    </row>
    <row r="10" spans="1:90" x14ac:dyDescent="0.2">
      <c r="B10" t="s">
        <v>32</v>
      </c>
      <c r="C10" t="s">
        <v>68</v>
      </c>
      <c r="D10">
        <f>AVERAGE(L10:U10)</f>
        <v>5.86</v>
      </c>
      <c r="E10">
        <f>STDEV(L10:U10)</f>
        <v>2.8783482917966832</v>
      </c>
      <c r="G10" t="s">
        <v>129</v>
      </c>
      <c r="I10" t="s">
        <v>32</v>
      </c>
      <c r="J10" t="s">
        <v>115</v>
      </c>
      <c r="K10">
        <v>10</v>
      </c>
      <c r="L10">
        <v>3.6</v>
      </c>
      <c r="M10">
        <v>2.8</v>
      </c>
      <c r="N10">
        <v>10</v>
      </c>
      <c r="O10">
        <v>6.2</v>
      </c>
      <c r="P10">
        <v>8.6</v>
      </c>
      <c r="Q10">
        <v>6.5</v>
      </c>
      <c r="R10">
        <v>3.1</v>
      </c>
      <c r="S10">
        <v>8.5</v>
      </c>
      <c r="T10">
        <v>1.7</v>
      </c>
      <c r="U10">
        <v>7.6</v>
      </c>
      <c r="X10" s="1"/>
      <c r="AA10" t="s">
        <v>85</v>
      </c>
      <c r="AV10">
        <v>2.2999999999999998</v>
      </c>
      <c r="AW10">
        <v>4.0999999999999996</v>
      </c>
      <c r="AX10">
        <f t="shared" si="6"/>
        <v>0.56097560975609762</v>
      </c>
      <c r="AY10">
        <f>SUM(AV10/$AV8)</f>
        <v>0.4893617021276595</v>
      </c>
      <c r="AZ10">
        <v>1.6</v>
      </c>
      <c r="BA10">
        <v>0.2</v>
      </c>
      <c r="BB10">
        <f t="shared" si="7"/>
        <v>8</v>
      </c>
      <c r="BC10">
        <f>SUM(AZ10/$AZ8)</f>
        <v>1.6</v>
      </c>
      <c r="BD10">
        <v>3.8</v>
      </c>
      <c r="BE10">
        <v>1.9</v>
      </c>
      <c r="BF10">
        <f t="shared" si="9"/>
        <v>2</v>
      </c>
      <c r="BG10">
        <f>SUM(BD10/$BD8)</f>
        <v>4.7499999999999991</v>
      </c>
      <c r="BH10">
        <v>2.2000000000000002</v>
      </c>
      <c r="BI10">
        <v>0.4</v>
      </c>
      <c r="BJ10">
        <f t="shared" si="8"/>
        <v>5.5</v>
      </c>
      <c r="BK10">
        <f>SUM(BH10/$BH8)</f>
        <v>1.5714285714285716</v>
      </c>
      <c r="BL10">
        <v>6.1</v>
      </c>
      <c r="BM10">
        <v>1.5</v>
      </c>
      <c r="BN10">
        <f t="shared" ref="BN10" si="10">SUM(BL10/BM10)</f>
        <v>4.0666666666666664</v>
      </c>
      <c r="BO10">
        <f>SUM(BL10/$BL8)</f>
        <v>4.6923076923076916</v>
      </c>
      <c r="BP10">
        <v>3.5</v>
      </c>
      <c r="BQ10">
        <v>6.9</v>
      </c>
      <c r="BR10">
        <f t="shared" si="2"/>
        <v>0.50724637681159412</v>
      </c>
      <c r="BS10">
        <f>SUM(BP10/$BP8)</f>
        <v>2.0588235294117649</v>
      </c>
      <c r="BT10">
        <v>1.1000000000000001</v>
      </c>
      <c r="BU10">
        <v>0.2</v>
      </c>
      <c r="BV10">
        <f t="shared" si="3"/>
        <v>5.5</v>
      </c>
      <c r="BW10">
        <f>SUM(BT10/$BT8)</f>
        <v>1.1000000000000001</v>
      </c>
      <c r="CJ10">
        <f>AVERAGE(AB8,AF8,AJ8,AN8,AR8,AV8,AZ8,BD8,BH8,BL8,BP8,BT8,BX8,BZ8,CB8,CD8,CF8,CH8)</f>
        <v>2.6888888888888891</v>
      </c>
      <c r="CK10">
        <f>STDEV(AB8,AF8,AJ8,AN8,AR8,AV8,AZ8,BD8,BH8,BL8,BP8,BT8,BX8,BZ8,CB8,CD8,CF8,CH8)</f>
        <v>2.1782045733582258</v>
      </c>
      <c r="CL10" t="s">
        <v>7</v>
      </c>
    </row>
    <row r="11" spans="1:90" x14ac:dyDescent="0.2">
      <c r="G11" s="1"/>
      <c r="X11" s="1"/>
      <c r="AA11" t="s">
        <v>86</v>
      </c>
      <c r="AV11">
        <v>4</v>
      </c>
      <c r="AW11">
        <v>4.5</v>
      </c>
      <c r="AX11">
        <f t="shared" si="6"/>
        <v>0.88888888888888884</v>
      </c>
      <c r="AY11">
        <f>SUM(AV11/4)</f>
        <v>1</v>
      </c>
      <c r="AZ11">
        <v>1.3</v>
      </c>
      <c r="BA11">
        <v>0.2</v>
      </c>
      <c r="BB11">
        <f t="shared" si="7"/>
        <v>6.5</v>
      </c>
      <c r="BC11">
        <f>SUM(AZ11/$AZ8)</f>
        <v>1.3</v>
      </c>
      <c r="BD11">
        <v>0.8</v>
      </c>
      <c r="BE11">
        <v>1.1000000000000001</v>
      </c>
      <c r="BF11">
        <f t="shared" si="9"/>
        <v>0.72727272727272729</v>
      </c>
      <c r="BG11">
        <f>SUM(BD11/$BD8)</f>
        <v>1</v>
      </c>
      <c r="BH11">
        <v>1.5</v>
      </c>
      <c r="BI11">
        <v>1.8</v>
      </c>
      <c r="BJ11">
        <f>SUM(BH11/BI11)</f>
        <v>0.83333333333333326</v>
      </c>
      <c r="BK11">
        <f>SUM(BH11/$BH8)</f>
        <v>1.0714285714285714</v>
      </c>
      <c r="BL11">
        <v>7.1</v>
      </c>
      <c r="BM11">
        <v>1</v>
      </c>
      <c r="BN11">
        <f>SUM(BL11/BM11)</f>
        <v>7.1</v>
      </c>
      <c r="BO11">
        <f>SUM(BL11/$BL8)</f>
        <v>5.4615384615384608</v>
      </c>
      <c r="BP11">
        <v>1.8</v>
      </c>
      <c r="BQ11">
        <v>3.3</v>
      </c>
      <c r="BR11">
        <f t="shared" si="2"/>
        <v>0.54545454545454553</v>
      </c>
      <c r="BS11">
        <f>SUM(BP11/$BP8)</f>
        <v>1.0588235294117647</v>
      </c>
      <c r="BT11">
        <v>1.1000000000000001</v>
      </c>
      <c r="BU11">
        <v>0.1</v>
      </c>
      <c r="BV11">
        <f t="shared" si="3"/>
        <v>11</v>
      </c>
      <c r="BW11">
        <f>SUM(BT11/$BT8)</f>
        <v>1.1000000000000001</v>
      </c>
      <c r="CJ11">
        <f>AVERAGE(AB27,AF27,AJ27,AN27,AR27,AV27,AZ27,BD27,BH27,BL27,BP27,BT27,BX27,BZ27,CB27,CD27,CF27,CH27)</f>
        <v>6.6555555555555559</v>
      </c>
      <c r="CK11">
        <f>STDEV(AB27,AF27,AJ27,AN27,AR27,AV27,AZ27,BD27,BH27,BL27,BP27,BT27,BX27,BZ27,CB27,CD27,CF27,CH27)</f>
        <v>2.8374019230984189</v>
      </c>
      <c r="CL11" t="s">
        <v>8</v>
      </c>
    </row>
    <row r="12" spans="1:90" x14ac:dyDescent="0.2">
      <c r="AA12" t="s">
        <v>89</v>
      </c>
      <c r="CD12">
        <v>9.6</v>
      </c>
      <c r="CF12">
        <v>1.2</v>
      </c>
      <c r="CH12">
        <v>3.1</v>
      </c>
    </row>
    <row r="13" spans="1:90" x14ac:dyDescent="0.2">
      <c r="A13" t="s">
        <v>66</v>
      </c>
      <c r="B13" t="s">
        <v>36</v>
      </c>
      <c r="C13" t="s">
        <v>68</v>
      </c>
      <c r="D13">
        <f>AVERAGE(L13:U13)</f>
        <v>2.17</v>
      </c>
      <c r="E13">
        <f>STDEV(L13:U13)</f>
        <v>1.3499382701936167</v>
      </c>
      <c r="G13" s="1">
        <f>_xlfn.T.TEST(K13:U13,K14:U14,2,2)</f>
        <v>8.4553512615758997E-3</v>
      </c>
      <c r="I13" t="s">
        <v>36</v>
      </c>
      <c r="J13" t="s">
        <v>115</v>
      </c>
      <c r="K13">
        <v>9.1999999999999993</v>
      </c>
      <c r="L13">
        <v>2.5</v>
      </c>
      <c r="M13">
        <v>1.9</v>
      </c>
      <c r="N13">
        <v>2</v>
      </c>
      <c r="O13">
        <v>4.4000000000000004</v>
      </c>
      <c r="P13">
        <v>4.7</v>
      </c>
      <c r="Q13">
        <v>1</v>
      </c>
      <c r="R13">
        <v>0.8</v>
      </c>
      <c r="S13">
        <v>1.4</v>
      </c>
      <c r="T13">
        <v>1.3</v>
      </c>
      <c r="U13">
        <v>1.7</v>
      </c>
      <c r="X13" s="1"/>
      <c r="AA13" t="s">
        <v>88</v>
      </c>
      <c r="AV13">
        <v>4.5</v>
      </c>
      <c r="AW13">
        <v>1.7</v>
      </c>
      <c r="AX13">
        <f>SUM(AV13/AW13)</f>
        <v>2.6470588235294117</v>
      </c>
      <c r="AY13">
        <f>SUM(AV13/$AV8)</f>
        <v>0.95744680851063824</v>
      </c>
      <c r="AZ13">
        <v>4</v>
      </c>
      <c r="BA13">
        <v>0.2</v>
      </c>
      <c r="BB13">
        <f>SUM(AZ13/BA13)</f>
        <v>20</v>
      </c>
      <c r="BC13">
        <f>SUM(AZ13/$AZ8)</f>
        <v>4</v>
      </c>
      <c r="BD13">
        <v>1.9</v>
      </c>
      <c r="BE13">
        <v>0.7</v>
      </c>
      <c r="BF13">
        <f>SUM(BD13/BE13)</f>
        <v>2.7142857142857144</v>
      </c>
      <c r="BG13">
        <f>SUM(BD13/$BD8)</f>
        <v>2.3749999999999996</v>
      </c>
      <c r="BL13">
        <v>4.5999999999999996</v>
      </c>
      <c r="BM13">
        <v>0.3</v>
      </c>
      <c r="BN13">
        <f>SUM(BL13/BM13)</f>
        <v>15.333333333333332</v>
      </c>
      <c r="BO13">
        <f>SUM(BL13/$BL8)</f>
        <v>3.5384615384615379</v>
      </c>
      <c r="BP13">
        <v>4.9000000000000004</v>
      </c>
      <c r="BQ13">
        <v>3.5</v>
      </c>
      <c r="BR13">
        <f>SUM(BP13/BQ13)</f>
        <v>1.4000000000000001</v>
      </c>
      <c r="BS13">
        <f>SUM(BP13/$BP8)</f>
        <v>2.882352941176471</v>
      </c>
      <c r="BT13">
        <v>4.0999999999999996</v>
      </c>
      <c r="BU13">
        <v>0.7</v>
      </c>
      <c r="BV13">
        <f>SUM(BT13/BU13)</f>
        <v>5.8571428571428568</v>
      </c>
      <c r="BW13">
        <f>SUM(BT13/$BT8)</f>
        <v>4.0999999999999996</v>
      </c>
      <c r="BX13">
        <v>1.9</v>
      </c>
      <c r="BZ13">
        <v>3.4</v>
      </c>
      <c r="CJ13">
        <f>AVERAGE(AB9,AF9,AJ9,AN9,AR9,AV9,AZ9,BD9,BH9,BL9,BP9,BT9,BX9,CB9,CD9,CF9,CH9)</f>
        <v>5.4647058823529413</v>
      </c>
      <c r="CK13">
        <f>STDEV(AB9,AF9,AJ9,AN9,AR9,AV9,AZ9,BD9,BH9,BL9,BP9,BT9,BX9,CB9,CD9,CF9,CH9)</f>
        <v>3.1410470341254411</v>
      </c>
      <c r="CL13" t="s">
        <v>84</v>
      </c>
    </row>
    <row r="14" spans="1:90" x14ac:dyDescent="0.2">
      <c r="B14" t="s">
        <v>32</v>
      </c>
      <c r="C14" t="s">
        <v>68</v>
      </c>
      <c r="D14">
        <f>AVERAGE(L14:U14)</f>
        <v>5.86</v>
      </c>
      <c r="E14">
        <f>STDEV(L14:U14)</f>
        <v>2.8783482917966832</v>
      </c>
      <c r="G14" t="s">
        <v>129</v>
      </c>
      <c r="I14" t="s">
        <v>32</v>
      </c>
      <c r="J14" t="s">
        <v>115</v>
      </c>
      <c r="K14">
        <v>10</v>
      </c>
      <c r="L14">
        <v>3.6</v>
      </c>
      <c r="M14">
        <v>2.8</v>
      </c>
      <c r="N14">
        <v>10</v>
      </c>
      <c r="O14">
        <v>6.2</v>
      </c>
      <c r="P14">
        <v>8.6</v>
      </c>
      <c r="Q14">
        <v>6.5</v>
      </c>
      <c r="R14">
        <v>3.1</v>
      </c>
      <c r="S14">
        <v>8.5</v>
      </c>
      <c r="T14">
        <v>1.7</v>
      </c>
      <c r="U14">
        <v>7.6</v>
      </c>
      <c r="X14" s="1"/>
      <c r="AA14" t="s">
        <v>90</v>
      </c>
      <c r="AV14">
        <v>8.6</v>
      </c>
      <c r="AW14">
        <v>2.7</v>
      </c>
      <c r="AX14">
        <f t="shared" ref="AX14:AX18" si="11">SUM(AV14/AW14)</f>
        <v>3.1851851851851847</v>
      </c>
      <c r="AY14">
        <f>SUM(AV14/$AV8)</f>
        <v>1.8297872340425529</v>
      </c>
      <c r="AZ14">
        <v>5</v>
      </c>
      <c r="BA14">
        <v>0.5</v>
      </c>
      <c r="BB14">
        <f t="shared" ref="BB14:BB16" si="12">SUM(AZ14/BA14)</f>
        <v>10</v>
      </c>
      <c r="BC14">
        <f>SUM(AZ14/$AZ8)</f>
        <v>5</v>
      </c>
      <c r="BD14">
        <v>6.9</v>
      </c>
      <c r="BE14">
        <v>1.5</v>
      </c>
      <c r="BF14">
        <f t="shared" ref="BF14:BF19" si="13">SUM(BD14/BE14)</f>
        <v>4.6000000000000005</v>
      </c>
      <c r="BG14">
        <f>SUM(BD14/$BD8)</f>
        <v>8.625</v>
      </c>
      <c r="BH14">
        <v>3.9</v>
      </c>
      <c r="BI14">
        <v>2.5</v>
      </c>
      <c r="BJ14">
        <f t="shared" ref="BJ14:BJ16" si="14">SUM(BH14/BI14)</f>
        <v>1.56</v>
      </c>
      <c r="BK14">
        <f>SUM(BH14/$BH8)</f>
        <v>2.785714285714286</v>
      </c>
      <c r="BL14">
        <v>7.1</v>
      </c>
      <c r="BM14">
        <v>0.4</v>
      </c>
      <c r="BN14">
        <f t="shared" ref="BN14:BN19" si="15">SUM(BL14/BM14)</f>
        <v>17.749999999999996</v>
      </c>
      <c r="BO14">
        <f>SUM(BL14/$BL8)</f>
        <v>5.4615384615384608</v>
      </c>
      <c r="BP14">
        <v>6.2</v>
      </c>
      <c r="BQ14">
        <v>5.0999999999999996</v>
      </c>
      <c r="BR14">
        <f t="shared" ref="BR14:BR19" si="16">SUM(BP14/BQ14)</f>
        <v>1.215686274509804</v>
      </c>
      <c r="BS14">
        <f>SUM(BP14/$BP8)</f>
        <v>3.6470588235294121</v>
      </c>
      <c r="BT14">
        <v>6.3</v>
      </c>
      <c r="BU14">
        <v>0.2</v>
      </c>
      <c r="BV14">
        <f t="shared" ref="BV14:BV19" si="17">SUM(BT14/BU14)</f>
        <v>31.499999999999996</v>
      </c>
      <c r="BW14">
        <f>SUM(BT14/$BT8)</f>
        <v>6.3</v>
      </c>
      <c r="CJ14">
        <f>AVERAGE(AB28,AF28,AJ28,AN28,AR28,AV28,AZ9,BD9,BH9,AZ28,BD28,BH28,BL28,BP28,BT28,BX28,CB28,CD28,CF28,CH28)</f>
        <v>7.1800000000000015</v>
      </c>
      <c r="CK14">
        <f>STDEV(AB28,AF28,AJ28,AN28,AR28,AV28,AZ28,BD28,BH28,BL28,BP28,BT28,BX28,CB28,CD28,CF28,CH28)</f>
        <v>4.5576777497524139</v>
      </c>
      <c r="CL14" t="s">
        <v>101</v>
      </c>
    </row>
    <row r="15" spans="1:90" x14ac:dyDescent="0.2">
      <c r="AA15" t="s">
        <v>92</v>
      </c>
      <c r="AV15">
        <v>6.1</v>
      </c>
      <c r="AW15">
        <v>4.2</v>
      </c>
      <c r="AX15">
        <f t="shared" si="11"/>
        <v>1.4523809523809523</v>
      </c>
      <c r="AY15">
        <f>SUM(AV15/$AV8)</f>
        <v>1.2978723404255319</v>
      </c>
      <c r="AZ15">
        <v>14</v>
      </c>
      <c r="BA15">
        <v>0.3</v>
      </c>
      <c r="BB15">
        <f t="shared" si="12"/>
        <v>46.666666666666671</v>
      </c>
      <c r="BC15">
        <f>SUM(AZ15/$AZ8)</f>
        <v>14</v>
      </c>
      <c r="BD15">
        <v>3.1</v>
      </c>
      <c r="BE15">
        <v>1.6</v>
      </c>
      <c r="BF15">
        <f t="shared" si="13"/>
        <v>1.9375</v>
      </c>
      <c r="BG15">
        <f>SUM(BD15/$BD8)</f>
        <v>3.875</v>
      </c>
      <c r="BH15">
        <v>3.3</v>
      </c>
      <c r="BI15">
        <v>3.1</v>
      </c>
      <c r="BJ15">
        <f t="shared" si="14"/>
        <v>1.064516129032258</v>
      </c>
      <c r="BK15">
        <f>SUM(BH15/$BH8)</f>
        <v>2.3571428571428572</v>
      </c>
      <c r="BL15">
        <v>6.1</v>
      </c>
      <c r="BM15">
        <v>0.6</v>
      </c>
      <c r="BN15">
        <f t="shared" si="15"/>
        <v>10.166666666666666</v>
      </c>
      <c r="BO15">
        <f>SUM(BL15/$BL8)</f>
        <v>4.6923076923076916</v>
      </c>
      <c r="BP15">
        <v>8</v>
      </c>
      <c r="BQ15">
        <v>4.5999999999999996</v>
      </c>
      <c r="BR15">
        <f t="shared" si="16"/>
        <v>1.7391304347826089</v>
      </c>
      <c r="BS15">
        <f>SUM(BP15/$BP8)</f>
        <v>4.7058823529411766</v>
      </c>
      <c r="BT15">
        <v>4.3</v>
      </c>
      <c r="BU15">
        <v>0.7</v>
      </c>
      <c r="BV15">
        <f t="shared" si="17"/>
        <v>6.1428571428571432</v>
      </c>
      <c r="BW15">
        <f>SUM(BT15/$BT8)</f>
        <v>4.3</v>
      </c>
    </row>
    <row r="16" spans="1:90" x14ac:dyDescent="0.2">
      <c r="B16" t="s">
        <v>36</v>
      </c>
      <c r="C16" t="s">
        <v>69</v>
      </c>
      <c r="D16">
        <f>AVERAGE(K13:U13)</f>
        <v>2.8090909090909091</v>
      </c>
      <c r="E16">
        <f>STDEV(K13:U13)</f>
        <v>2.4764710963201422</v>
      </c>
      <c r="G16">
        <f>_xlfn.T.TEST(K16:U16,K17:U17,2,2)</f>
        <v>0.23222519332444114</v>
      </c>
      <c r="I16" t="s">
        <v>36</v>
      </c>
      <c r="J16" t="s">
        <v>91</v>
      </c>
      <c r="K16">
        <v>10</v>
      </c>
      <c r="L16">
        <v>7.5</v>
      </c>
      <c r="M16">
        <v>3.1</v>
      </c>
      <c r="N16">
        <v>2.7</v>
      </c>
      <c r="O16">
        <v>4.3</v>
      </c>
      <c r="P16">
        <v>5.0999999999999996</v>
      </c>
      <c r="Q16">
        <v>3.5</v>
      </c>
      <c r="R16">
        <v>2.5</v>
      </c>
      <c r="S16">
        <v>2.7</v>
      </c>
      <c r="T16">
        <v>5.3</v>
      </c>
      <c r="U16">
        <v>8.3000000000000007</v>
      </c>
      <c r="AA16" t="s">
        <v>93</v>
      </c>
      <c r="AV16">
        <v>2.8</v>
      </c>
      <c r="AW16">
        <v>2.9</v>
      </c>
      <c r="AX16">
        <f t="shared" si="11"/>
        <v>0.96551724137931028</v>
      </c>
      <c r="AY16">
        <f>SUM(AV16/$AV8)</f>
        <v>0.5957446808510638</v>
      </c>
      <c r="AZ16">
        <v>1.2</v>
      </c>
      <c r="BA16">
        <v>0.1</v>
      </c>
      <c r="BB16">
        <f t="shared" si="12"/>
        <v>11.999999999999998</v>
      </c>
      <c r="BC16">
        <f>SUM(AZ16/$AZ8)</f>
        <v>1.2</v>
      </c>
      <c r="BD16">
        <v>3.3</v>
      </c>
      <c r="BE16">
        <v>2.7</v>
      </c>
      <c r="BF16">
        <f t="shared" si="13"/>
        <v>1.2222222222222221</v>
      </c>
      <c r="BG16">
        <f>SUM(BD16/$BD8)</f>
        <v>4.1249999999999991</v>
      </c>
      <c r="BH16">
        <v>5.3</v>
      </c>
      <c r="BI16">
        <v>3.3</v>
      </c>
      <c r="BJ16">
        <f t="shared" si="14"/>
        <v>1.6060606060606062</v>
      </c>
      <c r="BK16">
        <f>SUM(BH16/$BH8)</f>
        <v>3.785714285714286</v>
      </c>
      <c r="BL16">
        <v>8</v>
      </c>
      <c r="BM16">
        <v>0.7</v>
      </c>
      <c r="BN16">
        <f t="shared" si="15"/>
        <v>11.428571428571429</v>
      </c>
      <c r="BO16">
        <f>SUM(BL16/$BL8)</f>
        <v>6.1538461538461533</v>
      </c>
      <c r="BP16">
        <v>5</v>
      </c>
      <c r="BQ16">
        <v>2.8</v>
      </c>
      <c r="BR16">
        <f t="shared" si="16"/>
        <v>1.7857142857142858</v>
      </c>
      <c r="BS16">
        <f>SUM(BP16/$BP8)</f>
        <v>2.9411764705882355</v>
      </c>
      <c r="BT16">
        <v>1.5</v>
      </c>
      <c r="BU16">
        <v>0.3</v>
      </c>
      <c r="BV16">
        <f t="shared" si="17"/>
        <v>5</v>
      </c>
      <c r="BW16">
        <f>SUM(BT16/$BT8)</f>
        <v>1.5</v>
      </c>
      <c r="CJ16">
        <f>AVERAGE(AV10,AZ10,BD10,BH10,BL10,BP10,BT10)</f>
        <v>2.9428571428571431</v>
      </c>
      <c r="CK16">
        <f>STDEV(AV10,AZ10,BD10,BH10,BL10,BP10,BT10)</f>
        <v>1.6919979736563335</v>
      </c>
      <c r="CL16" t="s">
        <v>85</v>
      </c>
    </row>
    <row r="17" spans="2:90" x14ac:dyDescent="0.2">
      <c r="B17" t="s">
        <v>32</v>
      </c>
      <c r="C17" t="s">
        <v>69</v>
      </c>
      <c r="D17">
        <f>AVERAGE(K14:U14)</f>
        <v>6.2363636363636372</v>
      </c>
      <c r="E17">
        <f>STDEV(K14:U14)</f>
        <v>3.0024232637230623</v>
      </c>
      <c r="G17" t="s">
        <v>129</v>
      </c>
      <c r="I17" t="s">
        <v>32</v>
      </c>
      <c r="J17" t="s">
        <v>91</v>
      </c>
      <c r="K17">
        <v>8.6999999999999993</v>
      </c>
      <c r="L17">
        <v>5.4</v>
      </c>
      <c r="M17">
        <v>2.8</v>
      </c>
      <c r="N17">
        <v>8.6999999999999993</v>
      </c>
      <c r="O17">
        <v>2.9</v>
      </c>
      <c r="P17">
        <v>11</v>
      </c>
      <c r="Q17">
        <v>5</v>
      </c>
      <c r="R17">
        <v>4</v>
      </c>
      <c r="S17">
        <v>11</v>
      </c>
      <c r="T17">
        <v>2.9</v>
      </c>
      <c r="U17">
        <v>9.6999999999999993</v>
      </c>
      <c r="AA17" t="s">
        <v>94</v>
      </c>
      <c r="AV17">
        <v>4.8</v>
      </c>
      <c r="AW17">
        <v>2.1</v>
      </c>
      <c r="AX17">
        <f t="shared" si="11"/>
        <v>2.2857142857142856</v>
      </c>
      <c r="AY17">
        <f>SUM(AV17/$AV8)</f>
        <v>1.0212765957446808</v>
      </c>
      <c r="BD17">
        <v>0</v>
      </c>
      <c r="BF17">
        <v>0</v>
      </c>
      <c r="BL17">
        <v>0.7</v>
      </c>
      <c r="BM17">
        <v>0.2</v>
      </c>
      <c r="BN17">
        <f t="shared" si="15"/>
        <v>3.4999999999999996</v>
      </c>
      <c r="BO17">
        <f>SUM(BL17/$BL8)</f>
        <v>0.53846153846153844</v>
      </c>
      <c r="BP17">
        <v>4.4000000000000004</v>
      </c>
      <c r="BQ17">
        <v>4.5999999999999996</v>
      </c>
      <c r="BR17">
        <f t="shared" si="16"/>
        <v>0.95652173913043492</v>
      </c>
      <c r="BS17">
        <f>SUM(BP17/$BP8)</f>
        <v>2.5882352941176472</v>
      </c>
      <c r="BT17">
        <v>3.7</v>
      </c>
      <c r="BU17">
        <v>0.4</v>
      </c>
      <c r="BV17">
        <f t="shared" si="17"/>
        <v>9.25</v>
      </c>
      <c r="BW17">
        <f>SUM(BT17/$BT8)</f>
        <v>3.7</v>
      </c>
      <c r="CJ17">
        <f>AVERAGE(AV29,AZ29,BD29,BH29,BL29,BP29,BT29)</f>
        <v>7.2999999999999989</v>
      </c>
      <c r="CK17">
        <f>STDEV(AV29,AZ29,BD29,BH29,BL29,BP29,BT29)</f>
        <v>3.9803684921541316</v>
      </c>
      <c r="CL17" t="s">
        <v>102</v>
      </c>
    </row>
    <row r="18" spans="2:90" x14ac:dyDescent="0.2">
      <c r="AA18" t="s">
        <v>96</v>
      </c>
      <c r="AV18">
        <v>6</v>
      </c>
      <c r="AW18">
        <v>1.6</v>
      </c>
      <c r="AX18">
        <f t="shared" si="11"/>
        <v>3.75</v>
      </c>
      <c r="AY18">
        <f>SUM(AV18/$AV8)</f>
        <v>1.2765957446808509</v>
      </c>
      <c r="BD18">
        <v>3</v>
      </c>
      <c r="BE18">
        <v>0.2</v>
      </c>
      <c r="BF18">
        <f>SUM(BD18/BE18)</f>
        <v>15</v>
      </c>
      <c r="BG18">
        <f>SUM(BD18/$BD8)</f>
        <v>3.75</v>
      </c>
      <c r="BL18">
        <v>0</v>
      </c>
      <c r="BM18">
        <v>5</v>
      </c>
      <c r="BN18">
        <f t="shared" si="15"/>
        <v>0</v>
      </c>
      <c r="BO18">
        <f>SUM(BL18/$BL8)</f>
        <v>0</v>
      </c>
      <c r="BP18">
        <v>12</v>
      </c>
      <c r="BQ18">
        <v>5.3</v>
      </c>
      <c r="BR18">
        <f t="shared" si="16"/>
        <v>2.2641509433962264</v>
      </c>
      <c r="BS18">
        <f>SUM(BP18/$BP8)</f>
        <v>7.0588235294117645</v>
      </c>
      <c r="BT18">
        <v>10</v>
      </c>
      <c r="BU18">
        <v>0.5</v>
      </c>
      <c r="BV18">
        <f t="shared" si="17"/>
        <v>20</v>
      </c>
      <c r="BW18">
        <f>SUM(BT18/$BT8)</f>
        <v>10</v>
      </c>
    </row>
    <row r="19" spans="2:90" x14ac:dyDescent="0.2">
      <c r="B19" t="s">
        <v>36</v>
      </c>
      <c r="C19" t="s">
        <v>70</v>
      </c>
      <c r="D19">
        <f>AVERAGE(K19:P19)</f>
        <v>3.25</v>
      </c>
      <c r="E19">
        <f>STDEV(K19:P19)</f>
        <v>1.6257306049896452</v>
      </c>
      <c r="G19" s="1">
        <f>_xlfn.T.TEST(K19:P19,K20:P20,2,2)</f>
        <v>1.3179953177773479E-2</v>
      </c>
      <c r="I19" t="s">
        <v>36</v>
      </c>
      <c r="J19" t="s">
        <v>95</v>
      </c>
      <c r="K19">
        <v>2.2999999999999998</v>
      </c>
      <c r="L19">
        <v>1.6</v>
      </c>
      <c r="M19">
        <v>3.8</v>
      </c>
      <c r="N19">
        <v>2.2000000000000002</v>
      </c>
      <c r="O19">
        <v>3.5</v>
      </c>
      <c r="P19">
        <v>6.1</v>
      </c>
      <c r="AA19" t="s">
        <v>97</v>
      </c>
      <c r="BD19">
        <v>2.6</v>
      </c>
      <c r="BE19">
        <v>0.8</v>
      </c>
      <c r="BF19">
        <f t="shared" si="13"/>
        <v>3.25</v>
      </c>
      <c r="BG19">
        <f>SUM(BD19/$BD8)</f>
        <v>3.25</v>
      </c>
      <c r="BL19">
        <v>0.1</v>
      </c>
      <c r="BM19">
        <v>0.2</v>
      </c>
      <c r="BN19">
        <f t="shared" si="15"/>
        <v>0.5</v>
      </c>
      <c r="BO19">
        <f>SUM(BL19/$BL8)</f>
        <v>7.6923076923076927E-2</v>
      </c>
      <c r="BP19">
        <v>5.4</v>
      </c>
      <c r="BQ19">
        <v>4.7</v>
      </c>
      <c r="BR19">
        <f t="shared" si="16"/>
        <v>1.1489361702127661</v>
      </c>
      <c r="BS19">
        <f>SUM(BP19/$BP8)</f>
        <v>3.1764705882352944</v>
      </c>
      <c r="BT19">
        <v>3.4</v>
      </c>
      <c r="BU19">
        <v>0.1</v>
      </c>
      <c r="BV19">
        <f t="shared" si="17"/>
        <v>34</v>
      </c>
      <c r="BW19">
        <f>SUM(BT19/$BT8)</f>
        <v>3.4</v>
      </c>
      <c r="CJ19">
        <f>AVERAGE(AV11,AZ11,BD11,BH11,BL11,BP11,BT11)</f>
        <v>2.5142857142857147</v>
      </c>
      <c r="CK19">
        <f>STDEV(AV11,AZ11,BD11,BH11,BL11,BP11,BT11)</f>
        <v>2.2799331652693757</v>
      </c>
      <c r="CL19" t="s">
        <v>86</v>
      </c>
    </row>
    <row r="20" spans="2:90" x14ac:dyDescent="0.2">
      <c r="B20" t="s">
        <v>32</v>
      </c>
      <c r="C20" t="s">
        <v>70</v>
      </c>
      <c r="D20">
        <f>AVERAGE(K20:P20)</f>
        <v>8.1333333333333329</v>
      </c>
      <c r="E20">
        <f>STDEV(K20:P20)</f>
        <v>3.6302433343602032</v>
      </c>
      <c r="G20" t="s">
        <v>5</v>
      </c>
      <c r="I20" t="s">
        <v>32</v>
      </c>
      <c r="J20" t="s">
        <v>95</v>
      </c>
      <c r="K20">
        <v>5.0999999999999996</v>
      </c>
      <c r="L20">
        <v>11</v>
      </c>
      <c r="M20">
        <v>7.7</v>
      </c>
      <c r="N20">
        <v>5.5</v>
      </c>
      <c r="O20">
        <v>14</v>
      </c>
      <c r="P20">
        <v>5.5</v>
      </c>
      <c r="AA20" t="s">
        <v>98</v>
      </c>
      <c r="BX20">
        <v>3.6</v>
      </c>
      <c r="BZ20">
        <v>6.1</v>
      </c>
      <c r="CB20">
        <v>6.8</v>
      </c>
      <c r="CJ20">
        <f>AVERAGE(AV30,AZ30,BD30,BH30,BL30,BP30,BT30)</f>
        <v>6.1571428571428566</v>
      </c>
      <c r="CK20">
        <f>STDEV(AV30,AZ30,BD30,BH30,BL30,BP30,BT30)</f>
        <v>2.8594038672755708</v>
      </c>
      <c r="CL20" t="s">
        <v>103</v>
      </c>
    </row>
    <row r="21" spans="2:90" x14ac:dyDescent="0.2">
      <c r="BX21">
        <v>7.4</v>
      </c>
      <c r="BZ21">
        <v>5.2</v>
      </c>
      <c r="CB21">
        <v>5.9</v>
      </c>
    </row>
    <row r="22" spans="2:90" x14ac:dyDescent="0.2">
      <c r="B22" t="s">
        <v>36</v>
      </c>
      <c r="C22" t="s">
        <v>71</v>
      </c>
      <c r="D22">
        <f>AVERAGE(K22:P22)</f>
        <v>1.75</v>
      </c>
      <c r="E22">
        <f>STDEV(K22:P22)</f>
        <v>1.1536897329871667</v>
      </c>
      <c r="G22" s="1">
        <f>_xlfn.T.TEST(K22:P22,K23:P23,2,2)</f>
        <v>4.3244111543936303E-4</v>
      </c>
      <c r="I22" t="s">
        <v>36</v>
      </c>
      <c r="J22" t="s">
        <v>11</v>
      </c>
      <c r="K22">
        <v>4</v>
      </c>
      <c r="L22">
        <v>1.3</v>
      </c>
      <c r="M22">
        <v>0.8</v>
      </c>
      <c r="N22">
        <v>1.5</v>
      </c>
      <c r="O22">
        <v>1.8</v>
      </c>
      <c r="P22">
        <v>1.1000000000000001</v>
      </c>
      <c r="Q22" s="1"/>
      <c r="BX22">
        <v>5.2</v>
      </c>
      <c r="BZ22">
        <v>2.6</v>
      </c>
      <c r="CB22">
        <v>5.0999999999999996</v>
      </c>
      <c r="CJ22">
        <f>AVERAGE(CD12,CF12,CH12)</f>
        <v>4.6333333333333329</v>
      </c>
      <c r="CK22">
        <f>STDEV(CD12,CF12,CH12)</f>
        <v>4.4049214900305929</v>
      </c>
      <c r="CL22" t="s">
        <v>89</v>
      </c>
    </row>
    <row r="23" spans="2:90" x14ac:dyDescent="0.2">
      <c r="B23" t="s">
        <v>32</v>
      </c>
      <c r="C23" t="s">
        <v>71</v>
      </c>
      <c r="D23">
        <f>AVERAGE(K23:P23)</f>
        <v>6.9333333333333327</v>
      </c>
      <c r="E23">
        <f>STDEV(K23:P23)</f>
        <v>2.179602410226849</v>
      </c>
      <c r="G23" t="s">
        <v>5</v>
      </c>
      <c r="I23" t="s">
        <v>32</v>
      </c>
      <c r="J23" t="s">
        <v>11</v>
      </c>
      <c r="K23">
        <v>6</v>
      </c>
      <c r="L23">
        <v>7.2</v>
      </c>
      <c r="M23">
        <v>4.7</v>
      </c>
      <c r="N23">
        <v>8.9</v>
      </c>
      <c r="O23">
        <v>10</v>
      </c>
      <c r="P23">
        <v>4.8</v>
      </c>
      <c r="Q23" s="1"/>
      <c r="CB23">
        <v>0</v>
      </c>
      <c r="CJ23">
        <f>AVERAGE(CD31,CF31,CH31)</f>
        <v>5.8666666666666671</v>
      </c>
      <c r="CK23">
        <f>STDEV(CD31,CF31,CH31)</f>
        <v>1.6441816606851343</v>
      </c>
      <c r="CL23" t="s">
        <v>105</v>
      </c>
    </row>
    <row r="25" spans="2:90" x14ac:dyDescent="0.2">
      <c r="B25" t="s">
        <v>36</v>
      </c>
      <c r="C25" t="s">
        <v>113</v>
      </c>
      <c r="D25">
        <f>AVERAGE(K25:M25)</f>
        <v>4.6333333333333329</v>
      </c>
      <c r="E25">
        <f>STDEV(K25:M25)</f>
        <v>4.4049214900305929</v>
      </c>
      <c r="G25">
        <f>_xlfn.T.TEST(K25:M25,K26:M26,2,2)</f>
        <v>0.67314781861756345</v>
      </c>
      <c r="I25" t="s">
        <v>36</v>
      </c>
      <c r="J25" t="s">
        <v>99</v>
      </c>
      <c r="K25">
        <v>9.6</v>
      </c>
      <c r="L25">
        <v>1.2</v>
      </c>
      <c r="M25">
        <v>3.1</v>
      </c>
      <c r="AA25" t="s">
        <v>22</v>
      </c>
      <c r="AB25" t="s">
        <v>74</v>
      </c>
      <c r="AC25" t="s">
        <v>75</v>
      </c>
      <c r="AD25" t="s">
        <v>76</v>
      </c>
      <c r="AE25" t="s">
        <v>77</v>
      </c>
      <c r="AF25" t="s">
        <v>74</v>
      </c>
      <c r="AG25" t="s">
        <v>75</v>
      </c>
      <c r="AH25" t="s">
        <v>76</v>
      </c>
      <c r="AI25" t="s">
        <v>77</v>
      </c>
      <c r="AJ25" t="s">
        <v>74</v>
      </c>
      <c r="AK25" t="s">
        <v>75</v>
      </c>
      <c r="AL25" t="s">
        <v>76</v>
      </c>
      <c r="AM25" t="s">
        <v>77</v>
      </c>
      <c r="AN25" t="s">
        <v>74</v>
      </c>
      <c r="AO25" t="s">
        <v>75</v>
      </c>
      <c r="AP25" t="s">
        <v>76</v>
      </c>
      <c r="AQ25" t="s">
        <v>77</v>
      </c>
      <c r="AR25" t="s">
        <v>74</v>
      </c>
      <c r="AS25" t="s">
        <v>75</v>
      </c>
      <c r="AT25" t="s">
        <v>76</v>
      </c>
      <c r="AU25" t="s">
        <v>77</v>
      </c>
      <c r="AV25" t="s">
        <v>74</v>
      </c>
      <c r="AW25" t="s">
        <v>75</v>
      </c>
      <c r="AX25" t="s">
        <v>76</v>
      </c>
      <c r="AY25" t="s">
        <v>77</v>
      </c>
      <c r="AZ25" t="s">
        <v>74</v>
      </c>
      <c r="BA25" t="s">
        <v>75</v>
      </c>
      <c r="BB25" t="s">
        <v>76</v>
      </c>
      <c r="BC25" t="s">
        <v>77</v>
      </c>
      <c r="BD25" t="s">
        <v>74</v>
      </c>
      <c r="BE25" t="s">
        <v>75</v>
      </c>
      <c r="BF25" t="s">
        <v>76</v>
      </c>
      <c r="BG25" t="s">
        <v>77</v>
      </c>
      <c r="BH25" t="s">
        <v>74</v>
      </c>
      <c r="BI25" t="s">
        <v>75</v>
      </c>
      <c r="BJ25" t="s">
        <v>76</v>
      </c>
      <c r="BK25" t="s">
        <v>77</v>
      </c>
      <c r="BL25" t="s">
        <v>74</v>
      </c>
      <c r="BM25" t="s">
        <v>75</v>
      </c>
      <c r="BN25" t="s">
        <v>76</v>
      </c>
      <c r="BO25" t="s">
        <v>77</v>
      </c>
      <c r="BP25" t="s">
        <v>74</v>
      </c>
      <c r="BQ25" t="s">
        <v>75</v>
      </c>
      <c r="BR25" t="s">
        <v>76</v>
      </c>
      <c r="BS25" t="s">
        <v>77</v>
      </c>
      <c r="BT25" t="s">
        <v>74</v>
      </c>
      <c r="BU25" t="s">
        <v>75</v>
      </c>
      <c r="BV25" t="s">
        <v>76</v>
      </c>
      <c r="BW25" t="s">
        <v>77</v>
      </c>
      <c r="BX25" t="s">
        <v>74</v>
      </c>
      <c r="BZ25" t="s">
        <v>74</v>
      </c>
      <c r="CB25" t="s">
        <v>74</v>
      </c>
      <c r="CD25" t="s">
        <v>78</v>
      </c>
      <c r="CF25" t="s">
        <v>78</v>
      </c>
      <c r="CH25" t="s">
        <v>78</v>
      </c>
      <c r="CJ25">
        <f>AVERAGE(AV13,AZ13,BD13,BL13,BP13,BT13,BX13,BZ13)</f>
        <v>3.6624999999999996</v>
      </c>
      <c r="CK25">
        <f>STDEV(AV13,AZ13,BD13,BL13,BP13,BT13,BX13,BZ13)</f>
        <v>1.1770878107795182</v>
      </c>
      <c r="CL25" t="s">
        <v>88</v>
      </c>
    </row>
    <row r="26" spans="2:90" x14ac:dyDescent="0.2">
      <c r="B26" t="s">
        <v>32</v>
      </c>
      <c r="C26" t="s">
        <v>113</v>
      </c>
      <c r="D26">
        <f>AVERAGE(K26:M26)</f>
        <v>5.8666666666666671</v>
      </c>
      <c r="E26">
        <f>STDEV(K26:M26)</f>
        <v>1.6441816606851343</v>
      </c>
      <c r="G26" t="s">
        <v>6</v>
      </c>
      <c r="I26" t="s">
        <v>32</v>
      </c>
      <c r="J26" t="s">
        <v>99</v>
      </c>
      <c r="K26">
        <v>7.1</v>
      </c>
      <c r="L26">
        <v>4</v>
      </c>
      <c r="M26">
        <v>6.5</v>
      </c>
      <c r="AA26" t="s">
        <v>100</v>
      </c>
      <c r="AB26">
        <v>66</v>
      </c>
      <c r="AC26">
        <v>4</v>
      </c>
      <c r="AD26">
        <f t="shared" ref="AD26:AD28" si="18">SUM(AB26/AC26)</f>
        <v>16.5</v>
      </c>
      <c r="AE26">
        <f>SUM(AB26/$AB27)</f>
        <v>6.6</v>
      </c>
      <c r="AF26">
        <v>72</v>
      </c>
      <c r="AG26">
        <v>3</v>
      </c>
      <c r="AH26">
        <f t="shared" ref="AH26:AH28" si="19">SUM(AF26/AG26)</f>
        <v>24</v>
      </c>
      <c r="AI26">
        <f>SUM(AF26/$AF27)</f>
        <v>20</v>
      </c>
      <c r="AJ26">
        <v>76</v>
      </c>
      <c r="AK26">
        <v>2</v>
      </c>
      <c r="AL26">
        <f t="shared" ref="AL26:AL28" si="20">SUM(AJ26/AK26)</f>
        <v>38</v>
      </c>
      <c r="AM26">
        <f>SUM(AJ26/$AJ27)</f>
        <v>27.142857142857146</v>
      </c>
      <c r="AN26">
        <v>98</v>
      </c>
      <c r="AO26">
        <v>3</v>
      </c>
      <c r="AP26">
        <f t="shared" ref="AP26:AP28" si="21">SUM(AN26/AO26)</f>
        <v>32.666666666666664</v>
      </c>
      <c r="AQ26">
        <f>SUM(AN26/$AN27)</f>
        <v>9.8000000000000007</v>
      </c>
      <c r="AR26" t="s">
        <v>81</v>
      </c>
      <c r="AS26" t="s">
        <v>81</v>
      </c>
      <c r="AV26" t="s">
        <v>81</v>
      </c>
      <c r="AW26" t="s">
        <v>81</v>
      </c>
      <c r="AZ26" t="s">
        <v>81</v>
      </c>
      <c r="BA26" t="s">
        <v>81</v>
      </c>
      <c r="BD26" t="s">
        <v>81</v>
      </c>
      <c r="BE26" t="s">
        <v>81</v>
      </c>
      <c r="BH26">
        <v>83</v>
      </c>
      <c r="BI26">
        <v>5</v>
      </c>
      <c r="BJ26">
        <f>SUM(BH26/BI26)</f>
        <v>16.600000000000001</v>
      </c>
      <c r="BK26">
        <f>SUM(BH26/$BH27)</f>
        <v>9.764705882352942</v>
      </c>
      <c r="BP26">
        <v>82</v>
      </c>
      <c r="BQ26">
        <v>3</v>
      </c>
      <c r="BR26">
        <f t="shared" ref="BR26:BR30" si="22">SUM(BP26/BQ26)</f>
        <v>27.333333333333332</v>
      </c>
      <c r="BS26">
        <f>SUM(BP26/$BP27)</f>
        <v>10.789473684210527</v>
      </c>
      <c r="BT26">
        <v>84</v>
      </c>
      <c r="BU26">
        <v>0.3</v>
      </c>
      <c r="BV26">
        <f>SUM(BT26/BU26)</f>
        <v>280</v>
      </c>
      <c r="BW26">
        <f>SUM(BT26/$BT27)</f>
        <v>16.8</v>
      </c>
      <c r="BX26">
        <v>110</v>
      </c>
      <c r="BZ26">
        <v>120</v>
      </c>
      <c r="CB26" t="s">
        <v>82</v>
      </c>
      <c r="CD26">
        <v>75</v>
      </c>
      <c r="CF26">
        <v>90</v>
      </c>
      <c r="CH26">
        <v>52.5</v>
      </c>
      <c r="CJ26">
        <f>AVERAGE(AV32,AZ32,BD32,BL32,BP32,BT32,BX32,BZ32)</f>
        <v>6.3125</v>
      </c>
      <c r="CK26">
        <f>STDEV(AV32,AZ32,BD32,BL32,BP32,BT32,BX32,BZ32)</f>
        <v>2.8762264464795817</v>
      </c>
      <c r="CL26" t="s">
        <v>104</v>
      </c>
    </row>
    <row r="27" spans="2:90" x14ac:dyDescent="0.2">
      <c r="AA27" t="s">
        <v>8</v>
      </c>
      <c r="AB27">
        <v>10</v>
      </c>
      <c r="AC27">
        <v>1.5</v>
      </c>
      <c r="AD27">
        <f t="shared" si="18"/>
        <v>6.666666666666667</v>
      </c>
      <c r="AE27">
        <v>1</v>
      </c>
      <c r="AF27">
        <v>3.6</v>
      </c>
      <c r="AG27">
        <v>0.5</v>
      </c>
      <c r="AH27">
        <f t="shared" si="19"/>
        <v>7.2</v>
      </c>
      <c r="AI27">
        <v>1</v>
      </c>
      <c r="AJ27">
        <v>2.8</v>
      </c>
      <c r="AK27">
        <v>0.4</v>
      </c>
      <c r="AL27">
        <f t="shared" si="20"/>
        <v>6.9999999999999991</v>
      </c>
      <c r="AM27">
        <v>1</v>
      </c>
      <c r="AN27">
        <v>10</v>
      </c>
      <c r="AO27">
        <v>0.4</v>
      </c>
      <c r="AP27">
        <f t="shared" si="21"/>
        <v>25</v>
      </c>
      <c r="AQ27">
        <v>1</v>
      </c>
      <c r="AR27">
        <v>6.2</v>
      </c>
      <c r="AS27">
        <v>0.1</v>
      </c>
      <c r="AT27">
        <f t="shared" ref="AT27:AT28" si="23">SUM(AR27/AS27)</f>
        <v>62</v>
      </c>
      <c r="AU27">
        <v>1</v>
      </c>
      <c r="AV27">
        <v>8.6</v>
      </c>
      <c r="AW27">
        <v>1.7</v>
      </c>
      <c r="AX27">
        <f t="shared" ref="AX27:AX30" si="24">SUM(AV27/AW27)</f>
        <v>5.0588235294117645</v>
      </c>
      <c r="AY27">
        <v>1</v>
      </c>
      <c r="AZ27">
        <v>6.5</v>
      </c>
      <c r="BA27">
        <v>0.4</v>
      </c>
      <c r="BB27">
        <f t="shared" ref="BB27:BB30" si="25">SUM(AZ27/BA27)</f>
        <v>16.25</v>
      </c>
      <c r="BC27">
        <v>1</v>
      </c>
      <c r="BD27">
        <v>3.1</v>
      </c>
      <c r="BE27">
        <v>0.7</v>
      </c>
      <c r="BF27">
        <f>SUM(BD27/BE27)</f>
        <v>4.4285714285714288</v>
      </c>
      <c r="BG27">
        <v>1</v>
      </c>
      <c r="BH27">
        <v>8.5</v>
      </c>
      <c r="BJ27" t="e">
        <f>SUM(BH27/BI27)</f>
        <v>#DIV/0!</v>
      </c>
      <c r="BK27">
        <v>1</v>
      </c>
      <c r="BL27">
        <v>1.7</v>
      </c>
      <c r="BM27">
        <v>0.5</v>
      </c>
      <c r="BN27">
        <f>SUM(BL27/BM27)</f>
        <v>3.4</v>
      </c>
      <c r="BO27">
        <v>1</v>
      </c>
      <c r="BP27">
        <v>7.6</v>
      </c>
      <c r="BQ27">
        <v>3.3</v>
      </c>
      <c r="BR27">
        <f t="shared" si="22"/>
        <v>2.3030303030303032</v>
      </c>
      <c r="BS27">
        <v>1</v>
      </c>
      <c r="BT27">
        <v>5</v>
      </c>
      <c r="BU27">
        <v>0.3</v>
      </c>
      <c r="BV27">
        <f>SUM(BT27/BU27)</f>
        <v>16.666666666666668</v>
      </c>
      <c r="BW27">
        <v>1</v>
      </c>
      <c r="BX27">
        <v>6.7</v>
      </c>
      <c r="BZ27">
        <v>6.2</v>
      </c>
      <c r="CB27">
        <v>7.9</v>
      </c>
      <c r="CD27">
        <v>4.5</v>
      </c>
      <c r="CF27">
        <v>8.6</v>
      </c>
      <c r="CH27">
        <v>12.3</v>
      </c>
    </row>
    <row r="28" spans="2:90" x14ac:dyDescent="0.2">
      <c r="B28" t="s">
        <v>36</v>
      </c>
      <c r="C28" t="s">
        <v>72</v>
      </c>
      <c r="D28">
        <f>AVERAGE(K28:N28)</f>
        <v>3.7749999999999999</v>
      </c>
      <c r="E28">
        <f>STDEV(K28:N28)</f>
        <v>1.2996794476587947</v>
      </c>
      <c r="G28">
        <f>_xlfn.T.TEST(K28:P28,K29:P29,2,2)</f>
        <v>9.0373082501382179E-2</v>
      </c>
      <c r="I28" t="s">
        <v>36</v>
      </c>
      <c r="J28" t="s">
        <v>72</v>
      </c>
      <c r="K28">
        <v>4.2</v>
      </c>
      <c r="L28">
        <v>1.9</v>
      </c>
      <c r="M28">
        <v>4.9000000000000004</v>
      </c>
      <c r="N28">
        <v>4.0999999999999996</v>
      </c>
      <c r="R28" s="1"/>
      <c r="AA28" t="s">
        <v>101</v>
      </c>
      <c r="AB28">
        <v>8.6999999999999993</v>
      </c>
      <c r="AC28">
        <v>0.8</v>
      </c>
      <c r="AD28">
        <f t="shared" si="18"/>
        <v>10.874999999999998</v>
      </c>
      <c r="AE28">
        <f>SUM(AB28/$AB27)</f>
        <v>0.86999999999999988</v>
      </c>
      <c r="AF28">
        <v>5.4</v>
      </c>
      <c r="AG28">
        <v>0.4</v>
      </c>
      <c r="AH28">
        <f t="shared" si="19"/>
        <v>13.5</v>
      </c>
      <c r="AI28">
        <f>SUM(AF28/$AF27)</f>
        <v>1.5</v>
      </c>
      <c r="AJ28">
        <v>2.8</v>
      </c>
      <c r="AK28">
        <v>0.6</v>
      </c>
      <c r="AL28">
        <f t="shared" si="20"/>
        <v>4.666666666666667</v>
      </c>
      <c r="AM28">
        <f>SUM(AJ28/$AJ27)</f>
        <v>1</v>
      </c>
      <c r="AN28">
        <v>8.6999999999999993</v>
      </c>
      <c r="AO28">
        <v>0.4</v>
      </c>
      <c r="AP28">
        <f t="shared" si="21"/>
        <v>21.749999999999996</v>
      </c>
      <c r="AQ28">
        <f>SUM(AN28/$AN27)</f>
        <v>0.86999999999999988</v>
      </c>
      <c r="AR28">
        <v>2.9</v>
      </c>
      <c r="AS28">
        <v>0.1</v>
      </c>
      <c r="AT28">
        <f t="shared" si="23"/>
        <v>28.999999999999996</v>
      </c>
      <c r="AU28">
        <f>SUM(AR28/$AR27)</f>
        <v>0.46774193548387094</v>
      </c>
      <c r="AV28">
        <v>11</v>
      </c>
      <c r="AW28">
        <v>2.9</v>
      </c>
      <c r="AX28">
        <f t="shared" si="24"/>
        <v>3.7931034482758621</v>
      </c>
      <c r="AY28">
        <f>SUM(AV28/$AV27)</f>
        <v>1.2790697674418605</v>
      </c>
      <c r="AZ28">
        <v>5</v>
      </c>
      <c r="BA28">
        <v>0.1</v>
      </c>
      <c r="BB28">
        <f t="shared" si="25"/>
        <v>50</v>
      </c>
      <c r="BC28">
        <f>SUM(AZ28/$AZ27)</f>
        <v>0.76923076923076927</v>
      </c>
      <c r="BD28">
        <v>4</v>
      </c>
      <c r="BE28">
        <v>0.7</v>
      </c>
      <c r="BF28">
        <f t="shared" ref="BF28:BF30" si="26">SUM(BD28/BE28)</f>
        <v>5.7142857142857144</v>
      </c>
      <c r="BG28">
        <f>SUM(BD28/$BD27)</f>
        <v>1.2903225806451613</v>
      </c>
      <c r="BH28">
        <v>11</v>
      </c>
      <c r="BI28">
        <v>0.7</v>
      </c>
      <c r="BJ28">
        <f>SUM(BH28/BI28)</f>
        <v>15.714285714285715</v>
      </c>
      <c r="BK28">
        <f>SUM(BH28/$BH27)</f>
        <v>1.2941176470588236</v>
      </c>
      <c r="BL28">
        <v>2.9</v>
      </c>
      <c r="BM28">
        <v>0.4</v>
      </c>
      <c r="BN28">
        <f>SUM(BL28/BM28)</f>
        <v>7.2499999999999991</v>
      </c>
      <c r="BO28">
        <f>SUM(BL28/$BL27)</f>
        <v>1.7058823529411764</v>
      </c>
      <c r="BP28">
        <v>9.6999999999999993</v>
      </c>
      <c r="BQ28">
        <v>3.5</v>
      </c>
      <c r="BR28">
        <f t="shared" si="22"/>
        <v>2.7714285714285714</v>
      </c>
      <c r="BS28">
        <f>SUM(BP28/$BP27)</f>
        <v>1.2763157894736841</v>
      </c>
      <c r="BT28">
        <v>8</v>
      </c>
      <c r="BU28">
        <v>0.6</v>
      </c>
      <c r="BV28">
        <f t="shared" ref="BV28:BV30" si="27">SUM(BT28/BU28)</f>
        <v>13.333333333333334</v>
      </c>
      <c r="BW28">
        <f>SUM(BT28/$BT27)</f>
        <v>1.6</v>
      </c>
      <c r="BX28">
        <v>6.2</v>
      </c>
      <c r="CB28">
        <v>5.9</v>
      </c>
      <c r="CD28">
        <v>9</v>
      </c>
      <c r="CF28">
        <v>12.7</v>
      </c>
      <c r="CH28">
        <v>21</v>
      </c>
      <c r="CJ28">
        <f>AVERAGE(AV14,AZ14,BD14,BH14,BL14,BP14,BT14)</f>
        <v>6.2857142857142856</v>
      </c>
      <c r="CK28">
        <f>STDEV(AV14,AZ14,BD14,BH14,BL14,BP14,BT14)</f>
        <v>1.5137465347370982</v>
      </c>
      <c r="CL28" t="s">
        <v>90</v>
      </c>
    </row>
    <row r="29" spans="2:90" x14ac:dyDescent="0.2">
      <c r="B29" t="s">
        <v>32</v>
      </c>
      <c r="C29" t="s">
        <v>72</v>
      </c>
      <c r="D29">
        <f>AVERAGE(K29:N29)</f>
        <v>6.3249999999999993</v>
      </c>
      <c r="E29">
        <f>STDEV(K29:N29)</f>
        <v>2.1700614430625427</v>
      </c>
      <c r="G29" t="s">
        <v>159</v>
      </c>
      <c r="I29" t="s">
        <v>32</v>
      </c>
      <c r="J29" t="s">
        <v>72</v>
      </c>
      <c r="K29">
        <v>6.2</v>
      </c>
      <c r="L29">
        <v>3.3</v>
      </c>
      <c r="M29">
        <v>7.9</v>
      </c>
      <c r="N29">
        <v>7.9</v>
      </c>
      <c r="R29" s="1"/>
      <c r="AA29" t="s">
        <v>102</v>
      </c>
      <c r="AV29">
        <v>5.0999999999999996</v>
      </c>
      <c r="AW29">
        <v>2.2000000000000002</v>
      </c>
      <c r="AX29">
        <f t="shared" si="24"/>
        <v>2.3181818181818179</v>
      </c>
      <c r="AY29">
        <f>SUM(AV29/$AV27)</f>
        <v>0.59302325581395343</v>
      </c>
      <c r="AZ29">
        <v>11</v>
      </c>
      <c r="BA29">
        <v>0.4</v>
      </c>
      <c r="BB29">
        <f t="shared" si="25"/>
        <v>27.5</v>
      </c>
      <c r="BC29">
        <f>SUM(AZ29/$AZ27)</f>
        <v>1.6923076923076923</v>
      </c>
      <c r="BD29">
        <v>7.7</v>
      </c>
      <c r="BE29">
        <v>1.2</v>
      </c>
      <c r="BF29">
        <f t="shared" si="26"/>
        <v>6.416666666666667</v>
      </c>
      <c r="BG29">
        <f>SUM(BD29/$BD27)</f>
        <v>2.4838709677419355</v>
      </c>
      <c r="BH29">
        <v>5.5</v>
      </c>
      <c r="BI29">
        <v>1.1000000000000001</v>
      </c>
      <c r="BJ29">
        <f t="shared" ref="BJ29:BJ30" si="28">SUM(BH29/BI29)</f>
        <v>5</v>
      </c>
      <c r="BK29">
        <f>SUM(BH29/$BH27)</f>
        <v>0.6470588235294118</v>
      </c>
      <c r="BL29">
        <v>5.5</v>
      </c>
      <c r="BM29">
        <v>0.6</v>
      </c>
      <c r="BN29">
        <f t="shared" ref="BN29:BN30" si="29">SUM(BL29/BM29)</f>
        <v>9.1666666666666679</v>
      </c>
      <c r="BO29">
        <f>SUM(BL29/$BL27)</f>
        <v>3.2352941176470589</v>
      </c>
      <c r="BP29">
        <v>14</v>
      </c>
      <c r="BQ29">
        <v>4.5</v>
      </c>
      <c r="BR29">
        <f t="shared" si="22"/>
        <v>3.1111111111111112</v>
      </c>
      <c r="BS29">
        <f>SUM(BP29/$BP27)</f>
        <v>1.8421052631578949</v>
      </c>
      <c r="BT29">
        <v>2.2999999999999998</v>
      </c>
      <c r="BU29">
        <v>0.2</v>
      </c>
      <c r="BV29">
        <f t="shared" si="27"/>
        <v>11.499999999999998</v>
      </c>
      <c r="BW29">
        <f>SUM(BT29/$BT27)</f>
        <v>0.45999999999999996</v>
      </c>
      <c r="CJ29">
        <f>AVERAGE(AV33,AZ33,BD33,BH33,BL33,BP33,BT33)</f>
        <v>13.200000000000001</v>
      </c>
      <c r="CK29">
        <f>STDEV(AV33,AZ33,BD33,BH33,BL33,BP33,BT33)</f>
        <v>4.6130250378683195</v>
      </c>
      <c r="CL29" t="s">
        <v>106</v>
      </c>
    </row>
    <row r="30" spans="2:90" x14ac:dyDescent="0.2">
      <c r="AA30" t="s">
        <v>103</v>
      </c>
      <c r="AV30">
        <v>6</v>
      </c>
      <c r="AW30">
        <v>1.1000000000000001</v>
      </c>
      <c r="AX30">
        <f t="shared" si="24"/>
        <v>5.4545454545454541</v>
      </c>
      <c r="AY30">
        <f>SUM(AV30/$AV27)</f>
        <v>0.69767441860465118</v>
      </c>
      <c r="AZ30">
        <v>7.2</v>
      </c>
      <c r="BA30">
        <v>0.4</v>
      </c>
      <c r="BB30">
        <f t="shared" si="25"/>
        <v>18</v>
      </c>
      <c r="BC30">
        <f>SUM(AZ30/$AZ27)</f>
        <v>1.1076923076923078</v>
      </c>
      <c r="BD30">
        <v>4.7</v>
      </c>
      <c r="BE30">
        <v>5</v>
      </c>
      <c r="BF30">
        <f t="shared" si="26"/>
        <v>0.94000000000000006</v>
      </c>
      <c r="BG30">
        <f>SUM(BD30/$BD27)</f>
        <v>1.5161290322580645</v>
      </c>
      <c r="BH30">
        <v>8.9</v>
      </c>
      <c r="BI30">
        <v>1.9</v>
      </c>
      <c r="BJ30">
        <f t="shared" si="28"/>
        <v>4.6842105263157903</v>
      </c>
      <c r="BK30">
        <f>SUM(BH30/$BH27)</f>
        <v>1.0470588235294118</v>
      </c>
      <c r="BL30">
        <v>1.5</v>
      </c>
      <c r="BM30">
        <v>0.5</v>
      </c>
      <c r="BN30">
        <f t="shared" si="29"/>
        <v>3</v>
      </c>
      <c r="BO30">
        <f>SUM(BL30/$BL27)</f>
        <v>0.88235294117647056</v>
      </c>
      <c r="BP30">
        <v>10</v>
      </c>
      <c r="BQ30">
        <v>8.6</v>
      </c>
      <c r="BR30">
        <f t="shared" si="22"/>
        <v>1.1627906976744187</v>
      </c>
      <c r="BS30">
        <f>SUM(BP30/$BP27)</f>
        <v>1.3157894736842106</v>
      </c>
      <c r="BT30">
        <v>4.8</v>
      </c>
      <c r="BU30">
        <v>0.3</v>
      </c>
      <c r="BV30">
        <f t="shared" si="27"/>
        <v>16</v>
      </c>
      <c r="BW30">
        <f>SUM(BT30/$BT27)</f>
        <v>0.96</v>
      </c>
    </row>
    <row r="31" spans="2:90" x14ac:dyDescent="0.2">
      <c r="B31" t="s">
        <v>36</v>
      </c>
      <c r="C31" t="s">
        <v>73</v>
      </c>
      <c r="D31">
        <f>AVERAGE(K31:P31)</f>
        <v>6.1499999999999995</v>
      </c>
      <c r="E31">
        <f>STDEV(K31:P31)</f>
        <v>1.6109003693587027</v>
      </c>
      <c r="G31" s="1">
        <f>_xlfn.T.TEST(K31:P31,K32:P32,2,2)</f>
        <v>5.0177598126157079E-4</v>
      </c>
      <c r="I31" t="s">
        <v>36</v>
      </c>
      <c r="J31" t="s">
        <v>73</v>
      </c>
      <c r="K31">
        <v>8.6</v>
      </c>
      <c r="L31">
        <v>5</v>
      </c>
      <c r="M31">
        <v>6.9</v>
      </c>
      <c r="N31">
        <v>3.9</v>
      </c>
      <c r="O31">
        <v>6.2</v>
      </c>
      <c r="P31">
        <v>6.3</v>
      </c>
      <c r="Q31" s="1"/>
      <c r="AA31" t="s">
        <v>105</v>
      </c>
      <c r="CD31">
        <v>7.1</v>
      </c>
      <c r="CF31">
        <v>4</v>
      </c>
      <c r="CH31">
        <v>6.5</v>
      </c>
      <c r="CJ31">
        <f>AVERAGE(AV15,AZ15,BD15,BH15,BL15,BP15,BT15)</f>
        <v>6.4142857142857137</v>
      </c>
      <c r="CK31">
        <f>STDEV(AV15,AZ15,BD15,BH15,BL15,BP15,BT15)</f>
        <v>3.772898342754798</v>
      </c>
      <c r="CL31" t="s">
        <v>92</v>
      </c>
    </row>
    <row r="32" spans="2:90" x14ac:dyDescent="0.2">
      <c r="B32" t="s">
        <v>32</v>
      </c>
      <c r="C32" t="s">
        <v>73</v>
      </c>
      <c r="D32">
        <f>AVERAGE(K32:P32)</f>
        <v>14.4</v>
      </c>
      <c r="E32">
        <f>STDEV(K32:P32)</f>
        <v>3.6660605559646733</v>
      </c>
      <c r="G32" t="s">
        <v>5</v>
      </c>
      <c r="I32" t="s">
        <v>32</v>
      </c>
      <c r="J32" t="s">
        <v>73</v>
      </c>
      <c r="K32">
        <v>19</v>
      </c>
      <c r="L32">
        <v>12</v>
      </c>
      <c r="M32">
        <v>9.4</v>
      </c>
      <c r="N32">
        <v>18</v>
      </c>
      <c r="O32">
        <v>15</v>
      </c>
      <c r="P32">
        <v>13</v>
      </c>
      <c r="Q32" s="1"/>
      <c r="AA32" t="s">
        <v>104</v>
      </c>
      <c r="AV32">
        <v>11</v>
      </c>
      <c r="AW32">
        <v>1.5</v>
      </c>
      <c r="AX32">
        <f>SUM(AV32/AW32)</f>
        <v>7.333333333333333</v>
      </c>
      <c r="AY32">
        <f>SUM(AV32/$AV27)</f>
        <v>1.2790697674418605</v>
      </c>
      <c r="AZ32">
        <v>4.9000000000000004</v>
      </c>
      <c r="BA32">
        <v>0.2</v>
      </c>
      <c r="BB32">
        <f>SUM(AZ32/BA32)</f>
        <v>24.5</v>
      </c>
      <c r="BC32">
        <f>SUM(AZ32/$AZ27)</f>
        <v>0.75384615384615394</v>
      </c>
      <c r="BD32">
        <v>3.3</v>
      </c>
      <c r="BE32">
        <v>0.7</v>
      </c>
      <c r="BF32">
        <f>SUM(BD32/BE32)</f>
        <v>4.7142857142857144</v>
      </c>
      <c r="BG32">
        <f>SUM(BD32/$BD27)</f>
        <v>1.064516129032258</v>
      </c>
      <c r="BL32">
        <v>2</v>
      </c>
      <c r="BM32">
        <v>0.6</v>
      </c>
      <c r="BN32">
        <f>SUM(BL32/BM32)</f>
        <v>3.3333333333333335</v>
      </c>
      <c r="BO32">
        <f>SUM(BL32/$BL27)</f>
        <v>1.1764705882352942</v>
      </c>
      <c r="BP32">
        <v>7.9</v>
      </c>
      <c r="BQ32">
        <v>4.5</v>
      </c>
      <c r="BR32">
        <f>SUM(BP32/BQ32)</f>
        <v>1.7555555555555555</v>
      </c>
      <c r="BS32">
        <f>SUM(BP32/$BP27)</f>
        <v>1.0394736842105263</v>
      </c>
      <c r="BT32">
        <v>7.9</v>
      </c>
      <c r="BU32">
        <v>0.4</v>
      </c>
      <c r="BV32">
        <f>SUM(BT32/BU32)</f>
        <v>19.75</v>
      </c>
      <c r="BW32">
        <f>SUM(BT32/$BT27)</f>
        <v>1.58</v>
      </c>
      <c r="BX32">
        <v>6.1</v>
      </c>
      <c r="BZ32">
        <v>7.4</v>
      </c>
      <c r="CJ32">
        <f>AVERAGE(AV34,AZ34,BD34,BH34,BL34,BP34,BT34)</f>
        <v>9.1285714285714281</v>
      </c>
      <c r="CK32">
        <f>STDEV(AV34,AZ34,BD34,BH34,BL34,BP34,BT34)</f>
        <v>2.8912017603494227</v>
      </c>
      <c r="CL32" t="s">
        <v>107</v>
      </c>
    </row>
    <row r="33" spans="1:90" x14ac:dyDescent="0.2">
      <c r="AA33" t="s">
        <v>106</v>
      </c>
      <c r="AV33">
        <v>19</v>
      </c>
      <c r="AW33">
        <v>2.2000000000000002</v>
      </c>
      <c r="AX33">
        <f t="shared" ref="AX33:AX37" si="30">SUM(AV33/AW33)</f>
        <v>8.6363636363636349</v>
      </c>
      <c r="AY33">
        <f>SUM(AV33/$AV27)</f>
        <v>2.2093023255813953</v>
      </c>
      <c r="AZ33">
        <v>12</v>
      </c>
      <c r="BA33">
        <v>0.4</v>
      </c>
      <c r="BB33">
        <f t="shared" ref="BB33:BB35" si="31">SUM(AZ33/BA33)</f>
        <v>30</v>
      </c>
      <c r="BC33">
        <f>SUM(AZ33/$AZ27)</f>
        <v>1.8461538461538463</v>
      </c>
      <c r="BD33">
        <v>9.4</v>
      </c>
      <c r="BE33">
        <v>0.3</v>
      </c>
      <c r="BF33">
        <f t="shared" ref="BF33:BF38" si="32">SUM(BD33/BE33)</f>
        <v>31.333333333333336</v>
      </c>
      <c r="BG33">
        <f>SUM(BD33/$BD27)</f>
        <v>3.032258064516129</v>
      </c>
      <c r="BH33">
        <v>18</v>
      </c>
      <c r="BI33">
        <v>1.1000000000000001</v>
      </c>
      <c r="BJ33">
        <f t="shared" ref="BJ33:BJ35" si="33">SUM(BH33/BI33)</f>
        <v>16.363636363636363</v>
      </c>
      <c r="BK33">
        <f>SUM(BH33/$BH27)</f>
        <v>2.1176470588235294</v>
      </c>
      <c r="BL33">
        <v>6</v>
      </c>
      <c r="BM33">
        <v>0.5</v>
      </c>
      <c r="BN33">
        <f t="shared" ref="BN33:BN38" si="34">SUM(BL33/BM33)</f>
        <v>12</v>
      </c>
      <c r="BO33">
        <f>SUM(BL33/$BL27)</f>
        <v>3.5294117647058822</v>
      </c>
      <c r="BP33">
        <v>15</v>
      </c>
      <c r="BQ33">
        <v>3.4</v>
      </c>
      <c r="BR33">
        <f t="shared" ref="BR33:BR38" si="35">SUM(BP33/BQ33)</f>
        <v>4.4117647058823533</v>
      </c>
      <c r="BS33">
        <f>SUM(BP33/$BP27)</f>
        <v>1.9736842105263159</v>
      </c>
      <c r="BT33">
        <v>13</v>
      </c>
      <c r="BU33">
        <v>0.5</v>
      </c>
      <c r="BV33">
        <f t="shared" ref="BV33:BV38" si="36">SUM(BT33/BU33)</f>
        <v>26</v>
      </c>
      <c r="BW33">
        <f>SUM(BT33/$BT27)</f>
        <v>2.6</v>
      </c>
    </row>
    <row r="34" spans="1:90" x14ac:dyDescent="0.2">
      <c r="AA34" t="s">
        <v>107</v>
      </c>
      <c r="AV34">
        <v>8.6999999999999993</v>
      </c>
      <c r="AW34">
        <v>1.7</v>
      </c>
      <c r="AX34">
        <f t="shared" si="30"/>
        <v>5.117647058823529</v>
      </c>
      <c r="AY34">
        <f>SUM(AV34/$AV27)</f>
        <v>1.0116279069767442</v>
      </c>
      <c r="AZ34">
        <v>8.6999999999999993</v>
      </c>
      <c r="BA34">
        <v>0.4</v>
      </c>
      <c r="BB34">
        <f t="shared" si="31"/>
        <v>21.749999999999996</v>
      </c>
      <c r="BC34">
        <f>SUM(AZ34/$AZ27)</f>
        <v>1.3384615384615384</v>
      </c>
      <c r="BD34">
        <v>9.1999999999999993</v>
      </c>
      <c r="BE34">
        <v>0.6</v>
      </c>
      <c r="BF34">
        <f t="shared" si="32"/>
        <v>15.333333333333332</v>
      </c>
      <c r="BG34">
        <f>SUM(BD34/$BD27)</f>
        <v>2.9677419354838706</v>
      </c>
      <c r="BH34">
        <v>7.7</v>
      </c>
      <c r="BI34">
        <v>0.5</v>
      </c>
      <c r="BJ34">
        <f t="shared" si="33"/>
        <v>15.4</v>
      </c>
      <c r="BK34">
        <f>SUM(BH34/$BH27)</f>
        <v>0.90588235294117647</v>
      </c>
      <c r="BL34">
        <v>4.5999999999999996</v>
      </c>
      <c r="BM34">
        <v>0.6</v>
      </c>
      <c r="BN34">
        <f t="shared" si="34"/>
        <v>7.6666666666666661</v>
      </c>
      <c r="BO34">
        <f>SUM(BL34/$BL27)</f>
        <v>2.7058823529411762</v>
      </c>
      <c r="BP34">
        <v>14</v>
      </c>
      <c r="BQ34">
        <v>2.7</v>
      </c>
      <c r="BR34">
        <f t="shared" si="35"/>
        <v>5.1851851851851851</v>
      </c>
      <c r="BS34">
        <f>SUM(BP34/$BP27)</f>
        <v>1.8421052631578949</v>
      </c>
      <c r="BT34">
        <v>11</v>
      </c>
      <c r="BU34">
        <v>0.4</v>
      </c>
      <c r="BV34">
        <f t="shared" si="36"/>
        <v>27.5</v>
      </c>
      <c r="BW34">
        <f>SUM(BT34/$BT27)</f>
        <v>2.2000000000000002</v>
      </c>
      <c r="CJ34">
        <f>AVERAGE(AV16,AZ16,BD16,BH16,BL16,BP16,BT16)</f>
        <v>3.8714285714285714</v>
      </c>
      <c r="CK34">
        <f>STDEV(AV16,AZ16,BD16,BH16,BL16,BP16,BT16)</f>
        <v>2.4011901810798499</v>
      </c>
      <c r="CL34" t="s">
        <v>93</v>
      </c>
    </row>
    <row r="35" spans="1:90" x14ac:dyDescent="0.2">
      <c r="G35" s="1"/>
      <c r="AA35" t="s">
        <v>108</v>
      </c>
      <c r="AV35">
        <v>8.1999999999999993</v>
      </c>
      <c r="AW35">
        <v>2</v>
      </c>
      <c r="AX35">
        <f t="shared" si="30"/>
        <v>4.0999999999999996</v>
      </c>
      <c r="AY35">
        <f>SUM(AV35/$AV27)</f>
        <v>0.95348837209302317</v>
      </c>
      <c r="AZ35">
        <v>11</v>
      </c>
      <c r="BA35">
        <v>0.5</v>
      </c>
      <c r="BB35">
        <f t="shared" si="31"/>
        <v>22</v>
      </c>
      <c r="BC35">
        <f>SUM(AZ35/$AZ27)</f>
        <v>1.6923076923076923</v>
      </c>
      <c r="BD35">
        <v>6.1</v>
      </c>
      <c r="BE35">
        <v>0.7</v>
      </c>
      <c r="BF35">
        <f t="shared" si="32"/>
        <v>8.7142857142857135</v>
      </c>
      <c r="BG35">
        <f>SUM(BD35/$BD27)</f>
        <v>1.9677419354838708</v>
      </c>
      <c r="BH35">
        <v>15</v>
      </c>
      <c r="BI35">
        <v>1.2</v>
      </c>
      <c r="BJ35">
        <f t="shared" si="33"/>
        <v>12.5</v>
      </c>
      <c r="BK35">
        <f>SUM(BH35/$BH27)</f>
        <v>1.7647058823529411</v>
      </c>
      <c r="BL35">
        <v>5.9</v>
      </c>
      <c r="BM35">
        <v>0.6</v>
      </c>
      <c r="BN35">
        <f t="shared" si="34"/>
        <v>9.8333333333333339</v>
      </c>
      <c r="BO35">
        <f>SUM(BL35/$BL27)</f>
        <v>3.4705882352941178</v>
      </c>
      <c r="BP35">
        <v>13</v>
      </c>
      <c r="BQ35">
        <v>2.2999999999999998</v>
      </c>
      <c r="BR35">
        <f t="shared" si="35"/>
        <v>5.6521739130434785</v>
      </c>
      <c r="BS35">
        <f>SUM(BP35/$BP27)</f>
        <v>1.7105263157894737</v>
      </c>
      <c r="BT35">
        <v>7.3</v>
      </c>
      <c r="BU35">
        <v>0.6</v>
      </c>
      <c r="BV35">
        <f t="shared" si="36"/>
        <v>12.166666666666666</v>
      </c>
      <c r="BW35">
        <f>SUM(BT35/$BT27)</f>
        <v>1.46</v>
      </c>
      <c r="CJ35">
        <f>AVERAGE(AV35,AZ35,BD35,BH35,BL35,BP35,BT35)</f>
        <v>9.5</v>
      </c>
      <c r="CK35">
        <f>STDEV(AV35,AZ35,BD35,BH35,BL35,BP35,BT35)</f>
        <v>3.5543400700176857</v>
      </c>
      <c r="CL35" t="s">
        <v>108</v>
      </c>
    </row>
    <row r="36" spans="1:90" x14ac:dyDescent="0.2">
      <c r="AA36" t="s">
        <v>109</v>
      </c>
      <c r="AV36">
        <v>7.6</v>
      </c>
      <c r="AW36">
        <v>1.2</v>
      </c>
      <c r="AX36">
        <f t="shared" si="30"/>
        <v>6.333333333333333</v>
      </c>
      <c r="AY36">
        <f>SUM(AV36/$AV27)</f>
        <v>0.88372093023255816</v>
      </c>
      <c r="BD36">
        <v>4.2</v>
      </c>
      <c r="BE36">
        <v>0.3</v>
      </c>
      <c r="BF36">
        <f>SUM(BD36/BE36)</f>
        <v>14.000000000000002</v>
      </c>
      <c r="BG36">
        <f>SUM(BD36/$BD27)</f>
        <v>1.3548387096774195</v>
      </c>
      <c r="BL36">
        <v>2.9</v>
      </c>
      <c r="BM36">
        <v>0.4</v>
      </c>
      <c r="BN36">
        <f t="shared" si="34"/>
        <v>7.2499999999999991</v>
      </c>
      <c r="BO36">
        <f>SUM(BL36/$BL27)</f>
        <v>1.7058823529411764</v>
      </c>
      <c r="BP36">
        <v>7.8</v>
      </c>
      <c r="BQ36">
        <v>0.4</v>
      </c>
      <c r="BR36">
        <f t="shared" si="35"/>
        <v>19.5</v>
      </c>
      <c r="BS36">
        <f>SUM(BP36/$BP27)</f>
        <v>1.0263157894736843</v>
      </c>
      <c r="BT36">
        <v>8.3000000000000007</v>
      </c>
      <c r="BU36">
        <v>0.7</v>
      </c>
      <c r="BV36">
        <f t="shared" si="36"/>
        <v>11.857142857142859</v>
      </c>
      <c r="BW36">
        <f>SUM(BT36/$BT27)</f>
        <v>1.6600000000000001</v>
      </c>
    </row>
    <row r="37" spans="1:90" x14ac:dyDescent="0.2">
      <c r="AA37" t="s">
        <v>110</v>
      </c>
      <c r="AV37">
        <v>15</v>
      </c>
      <c r="AW37">
        <v>1.8</v>
      </c>
      <c r="AX37">
        <f t="shared" si="30"/>
        <v>8.3333333333333339</v>
      </c>
      <c r="AY37">
        <f>SUM(AV37/$AV27)</f>
        <v>1.7441860465116279</v>
      </c>
      <c r="BD37">
        <v>6.4</v>
      </c>
      <c r="BE37">
        <v>0.6</v>
      </c>
      <c r="BF37">
        <f t="shared" si="32"/>
        <v>10.666666666666668</v>
      </c>
      <c r="BG37">
        <f>SUM(BD37/$BD27)</f>
        <v>2.064516129032258</v>
      </c>
      <c r="BL37">
        <v>2</v>
      </c>
      <c r="BM37">
        <v>0.6</v>
      </c>
      <c r="BN37">
        <f t="shared" si="34"/>
        <v>3.3333333333333335</v>
      </c>
      <c r="BO37">
        <f>SUM(BL37/$BL27)</f>
        <v>1.1764705882352942</v>
      </c>
      <c r="BP37">
        <v>13</v>
      </c>
      <c r="BQ37">
        <v>3.9</v>
      </c>
      <c r="BR37">
        <f t="shared" si="35"/>
        <v>3.3333333333333335</v>
      </c>
      <c r="BS37">
        <f>SUM(BP37/$BP27)</f>
        <v>1.7105263157894737</v>
      </c>
      <c r="BT37">
        <v>9.1</v>
      </c>
      <c r="BU37">
        <v>0.4</v>
      </c>
      <c r="BV37">
        <f t="shared" si="36"/>
        <v>22.749999999999996</v>
      </c>
      <c r="BW37">
        <f>SUM(BT37/$BT27)</f>
        <v>1.8199999999999998</v>
      </c>
      <c r="CJ37">
        <f>AVERAGE(AV17,BD17,BL17,BP17,BT17)</f>
        <v>2.72</v>
      </c>
      <c r="CK37">
        <f>STDEV(AV17,BD17,BL17,BP17,BT17)</f>
        <v>2.2129166274399039</v>
      </c>
      <c r="CL37" t="s">
        <v>94</v>
      </c>
    </row>
    <row r="38" spans="1:90" x14ac:dyDescent="0.2">
      <c r="G38" s="1"/>
      <c r="AA38" t="s">
        <v>111</v>
      </c>
      <c r="BD38">
        <v>2.5</v>
      </c>
      <c r="BE38">
        <v>0.4</v>
      </c>
      <c r="BF38">
        <f t="shared" si="32"/>
        <v>6.25</v>
      </c>
      <c r="BG38">
        <f>SUM(BD38/$BD27)</f>
        <v>0.80645161290322576</v>
      </c>
      <c r="BL38">
        <v>2</v>
      </c>
      <c r="BM38">
        <v>0.6</v>
      </c>
      <c r="BN38">
        <f t="shared" si="34"/>
        <v>3.3333333333333335</v>
      </c>
      <c r="BO38">
        <f>SUM(BL38/$BL27)</f>
        <v>1.1764705882352942</v>
      </c>
      <c r="BP38">
        <v>14</v>
      </c>
      <c r="BQ38">
        <v>2.7</v>
      </c>
      <c r="BR38">
        <f t="shared" si="35"/>
        <v>5.1851851851851851</v>
      </c>
      <c r="BS38">
        <f>SUM(BP38/$BP27)</f>
        <v>1.8421052631578949</v>
      </c>
      <c r="BT38">
        <v>7</v>
      </c>
      <c r="BU38">
        <v>0.6</v>
      </c>
      <c r="BV38">
        <f t="shared" si="36"/>
        <v>11.666666666666668</v>
      </c>
      <c r="BW38">
        <f>SUM(BT38/$BT27)</f>
        <v>1.4</v>
      </c>
      <c r="CJ38">
        <f>AVERAGE(AV36,BD36,BL36,BP36,BT36)</f>
        <v>6.16</v>
      </c>
      <c r="CK38">
        <f>STDEV(AV36,BD36,BL36,BP36,BT36)</f>
        <v>2.4398770460824459</v>
      </c>
      <c r="CL38" t="s">
        <v>109</v>
      </c>
    </row>
    <row r="39" spans="1:90" x14ac:dyDescent="0.2">
      <c r="AA39" t="s">
        <v>112</v>
      </c>
    </row>
    <row r="40" spans="1:90" x14ac:dyDescent="0.2">
      <c r="AA40" t="s">
        <v>128</v>
      </c>
      <c r="BX40">
        <v>7.4</v>
      </c>
      <c r="BZ40">
        <v>9.8000000000000007</v>
      </c>
      <c r="CB40">
        <v>5.9</v>
      </c>
      <c r="CJ40">
        <f>AVERAGE(AV18,BD18,BL18,BP18,BT18)</f>
        <v>6.2</v>
      </c>
      <c r="CK40">
        <f>STDEV(AV18,BD18,BL18,BP18,BT18)</f>
        <v>4.9193495504995379</v>
      </c>
      <c r="CL40" t="s">
        <v>96</v>
      </c>
    </row>
    <row r="41" spans="1:90" x14ac:dyDescent="0.2">
      <c r="BX41">
        <v>6.5</v>
      </c>
      <c r="CB41">
        <v>4.4000000000000004</v>
      </c>
      <c r="CJ41">
        <f>AVERAGE(AV37,BD37,BL37,BP37,BT37)</f>
        <v>9.1</v>
      </c>
      <c r="CK41">
        <f>STDEV(AV37,BD37,BL37,BP37,BT37)</f>
        <v>5.1894122981316482</v>
      </c>
      <c r="CL41" t="s">
        <v>110</v>
      </c>
    </row>
    <row r="43" spans="1:90" x14ac:dyDescent="0.2">
      <c r="A43" t="s">
        <v>130</v>
      </c>
      <c r="CJ43">
        <f>AVERAGE(BD19,BL19,BP19,BT19)</f>
        <v>2.8750000000000004</v>
      </c>
      <c r="CK43">
        <f>STDEV(BD19,BL19,BP19+BT19)</f>
        <v>4.4792112400882971</v>
      </c>
      <c r="CL43" t="s">
        <v>97</v>
      </c>
    </row>
    <row r="44" spans="1:90" x14ac:dyDescent="0.2">
      <c r="CJ44">
        <f>AVERAGE(BD38,BL38,BP38,BT38)</f>
        <v>6.375</v>
      </c>
      <c r="CK44">
        <f>STDEV(BD38,BL38,BP38,BT38)</f>
        <v>5.5584020485507644</v>
      </c>
      <c r="CL44" t="s">
        <v>111</v>
      </c>
    </row>
    <row r="45" spans="1:90" x14ac:dyDescent="0.2">
      <c r="D45" s="10" t="s">
        <v>124</v>
      </c>
      <c r="E45" s="10" t="s">
        <v>124</v>
      </c>
      <c r="F45" s="10" t="s">
        <v>124</v>
      </c>
      <c r="G45" s="10" t="s">
        <v>124</v>
      </c>
      <c r="H45" s="10" t="s">
        <v>124</v>
      </c>
      <c r="I45" s="10" t="s">
        <v>124</v>
      </c>
      <c r="J45" s="10" t="s">
        <v>124</v>
      </c>
      <c r="K45" s="10" t="s">
        <v>126</v>
      </c>
      <c r="L45" s="10" t="s">
        <v>124</v>
      </c>
      <c r="M45" t="s">
        <v>124</v>
      </c>
      <c r="N45" t="s">
        <v>124</v>
      </c>
      <c r="O45" t="s">
        <v>124</v>
      </c>
      <c r="P45" t="s">
        <v>124</v>
      </c>
      <c r="Q45" t="s">
        <v>124</v>
      </c>
      <c r="R45" t="s">
        <v>124</v>
      </c>
      <c r="S45" t="s">
        <v>124</v>
      </c>
      <c r="U45" t="s">
        <v>3</v>
      </c>
      <c r="Y45" s="1"/>
    </row>
    <row r="46" spans="1:90" x14ac:dyDescent="0.2">
      <c r="A46" t="s">
        <v>143</v>
      </c>
      <c r="B46" t="s">
        <v>36</v>
      </c>
      <c r="C46" t="s">
        <v>87</v>
      </c>
      <c r="D46" s="10"/>
      <c r="E46" s="10"/>
      <c r="F46" s="10"/>
      <c r="G46" s="10">
        <v>1</v>
      </c>
      <c r="H46" s="10">
        <v>1</v>
      </c>
      <c r="I46" s="10">
        <v>1</v>
      </c>
      <c r="J46" s="10">
        <v>1</v>
      </c>
      <c r="K46" s="10">
        <v>1</v>
      </c>
      <c r="L46" s="10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 t="s">
        <v>87</v>
      </c>
      <c r="U46" t="s">
        <v>4</v>
      </c>
      <c r="V46" t="s">
        <v>6</v>
      </c>
      <c r="Y46" s="1"/>
      <c r="Z46" s="1"/>
    </row>
    <row r="47" spans="1:90" x14ac:dyDescent="0.2">
      <c r="C47" t="s">
        <v>91</v>
      </c>
      <c r="D47" s="10"/>
      <c r="E47" s="10"/>
      <c r="F47" s="10"/>
      <c r="G47" s="10">
        <f>SUM(AB9/AB8)</f>
        <v>1.0869565217391306</v>
      </c>
      <c r="H47" s="10">
        <f>SUM(AF9/AF8)</f>
        <v>3</v>
      </c>
      <c r="I47" s="10">
        <f>SUM(AJ9/AJ8)</f>
        <v>1.6315789473684212</v>
      </c>
      <c r="J47" s="10">
        <f>SUM(AN9/AN8)</f>
        <v>1.35</v>
      </c>
      <c r="K47" s="10">
        <f>SUM(AR9/AR8)</f>
        <v>0.97727272727272718</v>
      </c>
      <c r="L47" s="10">
        <f>SUM(AV9/AV8)</f>
        <v>1.0851063829787233</v>
      </c>
      <c r="M47">
        <f>SUM(AZ9/AZ8)</f>
        <v>3.5</v>
      </c>
      <c r="N47">
        <f>SUM(BD9/BD8)</f>
        <v>3.125</v>
      </c>
      <c r="O47">
        <f>SUM(BH9/BH8)</f>
        <v>1.9285714285714288</v>
      </c>
      <c r="P47">
        <f>SUM(BL9/BL8)</f>
        <v>4.0769230769230766</v>
      </c>
      <c r="Q47">
        <f>SUM(BP9/BP8)</f>
        <v>4.882352941176471</v>
      </c>
      <c r="R47">
        <f>SUM(BT9/BT8)</f>
        <v>2</v>
      </c>
      <c r="S47">
        <f>SUM(BX9/BX8)</f>
        <v>4.3333333333333339</v>
      </c>
      <c r="T47" t="s">
        <v>91</v>
      </c>
      <c r="U47" s="1">
        <f>_xlfn.T.TEST(M46:S46,M47:S47,2,2)</f>
        <v>1.1483551320857254E-4</v>
      </c>
      <c r="V47" s="1"/>
      <c r="Y47" s="1"/>
    </row>
    <row r="48" spans="1:90" x14ac:dyDescent="0.2">
      <c r="C48" t="s">
        <v>95</v>
      </c>
      <c r="D48" s="10"/>
      <c r="E48" s="10"/>
      <c r="F48" s="10"/>
      <c r="G48" s="10"/>
      <c r="H48" s="10"/>
      <c r="I48" s="10"/>
      <c r="J48" s="10"/>
      <c r="K48" s="10"/>
      <c r="L48" s="10"/>
      <c r="M48">
        <f>SUM(AV10/AV8)</f>
        <v>0.4893617021276595</v>
      </c>
      <c r="N48">
        <f>SUM(AZ10/AZ8)</f>
        <v>1.6</v>
      </c>
      <c r="O48">
        <f>SUM(BD10/BD8)</f>
        <v>4.7499999999999991</v>
      </c>
      <c r="P48">
        <f>SUM(BH10/BH8)</f>
        <v>1.5714285714285716</v>
      </c>
      <c r="Q48">
        <f>SUM(BL10/BL8)</f>
        <v>4.6923076923076916</v>
      </c>
      <c r="R48">
        <f>SUM(BP10/BP8)</f>
        <v>2.0588235294117649</v>
      </c>
      <c r="S48">
        <f>SUM(BT10/BT8)</f>
        <v>1.1000000000000001</v>
      </c>
      <c r="T48" t="s">
        <v>95</v>
      </c>
      <c r="U48">
        <f>_xlfn.T.TEST(M46:S46,M48:S48,2,2)</f>
        <v>6.3020797071834334E-2</v>
      </c>
      <c r="V48" s="1"/>
      <c r="Y48" s="1"/>
    </row>
    <row r="49" spans="1:25" x14ac:dyDescent="0.2">
      <c r="C49" t="s">
        <v>99</v>
      </c>
      <c r="D49" s="10"/>
      <c r="E49" s="10"/>
      <c r="F49" s="10"/>
      <c r="G49" s="10"/>
      <c r="H49" s="10"/>
      <c r="I49" s="10"/>
      <c r="J49" s="10"/>
      <c r="K49" s="10"/>
      <c r="L49" s="10"/>
      <c r="Q49">
        <f>SUM(CD12/CD8)</f>
        <v>6.3999999999999995</v>
      </c>
      <c r="R49">
        <f>SUM(CF12/CF8)</f>
        <v>0.29268292682926833</v>
      </c>
      <c r="S49">
        <f>SUM(CH12/CH8)</f>
        <v>4.4285714285714288</v>
      </c>
      <c r="T49" t="s">
        <v>99</v>
      </c>
      <c r="V49">
        <f>_xlfn.T.TEST(Q46:S46,Q49:S49,2,2)</f>
        <v>0.20694484118797557</v>
      </c>
      <c r="Y49" s="1"/>
    </row>
    <row r="50" spans="1:25" x14ac:dyDescent="0.2">
      <c r="C50" t="s">
        <v>72</v>
      </c>
      <c r="D50" s="10"/>
      <c r="E50" s="10"/>
      <c r="F50" s="10"/>
      <c r="G50" s="10"/>
      <c r="H50" s="10"/>
      <c r="I50" s="10"/>
      <c r="J50" s="10"/>
      <c r="K50" s="10"/>
      <c r="L50" s="10"/>
      <c r="M50">
        <f>SUM(AV13/AV8)</f>
        <v>0.95744680851063824</v>
      </c>
      <c r="N50">
        <f>SUM(AZ13/AZ8)</f>
        <v>4</v>
      </c>
      <c r="O50">
        <f>SUM(BD13/BD8)</f>
        <v>2.3749999999999996</v>
      </c>
      <c r="P50">
        <f>SUM(BX13/BX8)</f>
        <v>1.5833333333333333</v>
      </c>
      <c r="Q50">
        <f>SUM(BL13/BL8)</f>
        <v>3.5384615384615379</v>
      </c>
      <c r="R50">
        <f>SUM(BP13/BP8)</f>
        <v>2.882352941176471</v>
      </c>
      <c r="S50">
        <f>SUM(BT13/BT8)</f>
        <v>4.0999999999999996</v>
      </c>
      <c r="T50" t="s">
        <v>72</v>
      </c>
      <c r="U50" s="1">
        <f>_xlfn.T.TEST(M46:S46,M50:S50,2,2)</f>
        <v>2.1254878178997485E-3</v>
      </c>
      <c r="X50" s="1"/>
    </row>
    <row r="51" spans="1:25" x14ac:dyDescent="0.2">
      <c r="D51" s="10"/>
      <c r="E51" s="10"/>
      <c r="F51" s="10"/>
      <c r="G51" s="10"/>
      <c r="H51" s="10"/>
      <c r="I51" s="10"/>
      <c r="J51" s="10"/>
      <c r="K51" s="10"/>
      <c r="L51" s="10"/>
      <c r="V51" s="6"/>
      <c r="X51" s="1"/>
    </row>
    <row r="52" spans="1:25" x14ac:dyDescent="0.2">
      <c r="D52" s="10"/>
      <c r="E52" s="10"/>
      <c r="F52" s="10"/>
      <c r="G52" s="10"/>
      <c r="H52" s="10"/>
      <c r="I52" s="10"/>
      <c r="J52" s="10"/>
      <c r="K52" s="10"/>
      <c r="L52" s="10"/>
    </row>
    <row r="53" spans="1:25" x14ac:dyDescent="0.2">
      <c r="D53" s="10"/>
      <c r="E53" s="10"/>
      <c r="F53" s="10"/>
      <c r="G53" s="10"/>
      <c r="H53" s="10"/>
      <c r="I53" s="10"/>
      <c r="J53" s="10"/>
      <c r="K53" s="10"/>
      <c r="L53" s="10"/>
    </row>
    <row r="54" spans="1:25" x14ac:dyDescent="0.2">
      <c r="A54" t="s">
        <v>144</v>
      </c>
      <c r="B54" t="s">
        <v>32</v>
      </c>
      <c r="C54" t="s">
        <v>87</v>
      </c>
      <c r="D54" s="10">
        <v>1</v>
      </c>
      <c r="E54" s="10">
        <v>1</v>
      </c>
      <c r="F54" s="10">
        <v>1</v>
      </c>
      <c r="G54" s="10">
        <v>1</v>
      </c>
      <c r="H54" s="10">
        <v>1</v>
      </c>
      <c r="I54" s="10">
        <v>1</v>
      </c>
      <c r="J54" s="10">
        <v>1</v>
      </c>
      <c r="K54" s="10">
        <v>1</v>
      </c>
      <c r="L54" s="10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 t="s">
        <v>87</v>
      </c>
    </row>
    <row r="55" spans="1:25" x14ac:dyDescent="0.2">
      <c r="C55" t="s">
        <v>91</v>
      </c>
      <c r="D55" s="10">
        <f>SUM(AB28/AB27)</f>
        <v>0.86999999999999988</v>
      </c>
      <c r="E55" s="10">
        <f>SUM(AF28/AF27)</f>
        <v>1.5</v>
      </c>
      <c r="F55" s="10">
        <f>SUM(AJ28/AJ27)</f>
        <v>1</v>
      </c>
      <c r="G55" s="10">
        <f>SUM(AN28/AN27)</f>
        <v>0.86999999999999988</v>
      </c>
      <c r="H55" s="10">
        <f>SUM(AR28/AR27)</f>
        <v>0.46774193548387094</v>
      </c>
      <c r="I55" s="10">
        <f>SUM(AV28/AV27)</f>
        <v>1.2790697674418605</v>
      </c>
      <c r="J55" s="10">
        <f>SUM(AZ28/AZ27)</f>
        <v>0.76923076923076927</v>
      </c>
      <c r="K55" s="10">
        <f>SUM(BD28/BD27)</f>
        <v>1.2903225806451613</v>
      </c>
      <c r="L55" s="10">
        <f>SUM(BH28/BH27)</f>
        <v>1.2941176470588236</v>
      </c>
      <c r="M55">
        <f>SUM(BL28/BL27)</f>
        <v>1.7058823529411764</v>
      </c>
      <c r="N55">
        <f>SUM(BP28/BP27)</f>
        <v>1.2763157894736841</v>
      </c>
      <c r="O55">
        <f>SUM(BT28/BT27)</f>
        <v>1.6</v>
      </c>
      <c r="P55">
        <f>SUM(BX28/BX27)</f>
        <v>0.92537313432835822</v>
      </c>
      <c r="Q55">
        <f>SUM(CB28/CB27)</f>
        <v>0.74683544303797467</v>
      </c>
      <c r="R55">
        <f>SUM(CD28/CD27)</f>
        <v>2</v>
      </c>
      <c r="S55">
        <f>SUM(CF28/CF27)</f>
        <v>1.4767441860465116</v>
      </c>
      <c r="T55" t="s">
        <v>91</v>
      </c>
      <c r="U55" s="1">
        <f>_xlfn.T.TEST(M54:S54,M55:S55,2,2)</f>
        <v>3.7271287514950666E-2</v>
      </c>
    </row>
    <row r="56" spans="1:25" x14ac:dyDescent="0.2">
      <c r="C56" t="s">
        <v>95</v>
      </c>
      <c r="D56" s="10"/>
      <c r="E56" s="10"/>
      <c r="F56" s="10"/>
      <c r="G56" s="10"/>
      <c r="H56" s="10"/>
      <c r="I56" s="10"/>
      <c r="J56" s="10"/>
      <c r="K56" s="10"/>
      <c r="L56" s="10"/>
      <c r="M56">
        <f>SUM(AV29/AV27)</f>
        <v>0.59302325581395343</v>
      </c>
      <c r="N56">
        <f>SUM(AZ29/AZ27)</f>
        <v>1.6923076923076923</v>
      </c>
      <c r="O56">
        <f>SUM(BD29/BD27)</f>
        <v>2.4838709677419355</v>
      </c>
      <c r="P56">
        <f>SUM(BH29/BH27)</f>
        <v>0.6470588235294118</v>
      </c>
      <c r="Q56">
        <f>SUM(BL29/BL27)</f>
        <v>3.2352941176470589</v>
      </c>
      <c r="R56">
        <f>SUM(BP29/BP27)</f>
        <v>1.8421052631578949</v>
      </c>
      <c r="S56">
        <f>SUM(BT29/BT27)</f>
        <v>0.45999999999999996</v>
      </c>
      <c r="T56" t="s">
        <v>95</v>
      </c>
      <c r="U56">
        <f>_xlfn.T.TEST(M54:S54,M56:S56,2,2)</f>
        <v>0.18381728986188084</v>
      </c>
    </row>
    <row r="57" spans="1:25" x14ac:dyDescent="0.2">
      <c r="C57" t="s">
        <v>99</v>
      </c>
      <c r="D57" s="10"/>
      <c r="E57" s="10"/>
      <c r="F57" s="10"/>
      <c r="G57" s="10"/>
      <c r="H57" s="10"/>
      <c r="I57" s="10"/>
      <c r="J57" s="10"/>
      <c r="K57" s="10"/>
      <c r="L57" s="10"/>
      <c r="Q57">
        <f>SUM(CD31/CD27)</f>
        <v>1.5777777777777777</v>
      </c>
      <c r="R57">
        <f>SUM(CF31/CF27)</f>
        <v>0.46511627906976744</v>
      </c>
      <c r="S57">
        <f>SUM(CH31/CH27)</f>
        <v>0.52845528455284552</v>
      </c>
      <c r="T57" t="s">
        <v>99</v>
      </c>
      <c r="V57">
        <f>_xlfn.T.TEST(Q54:S54,Q57:S57,2,2)</f>
        <v>0.712302643231571</v>
      </c>
    </row>
    <row r="58" spans="1:25" x14ac:dyDescent="0.2">
      <c r="C58" t="s">
        <v>72</v>
      </c>
      <c r="D58" s="10"/>
      <c r="E58" s="10"/>
      <c r="F58" s="10"/>
      <c r="G58" s="10"/>
      <c r="H58" s="10"/>
      <c r="I58" s="10"/>
      <c r="J58" s="10"/>
      <c r="K58" s="10">
        <f>SUM(AV32/AV27)</f>
        <v>1.2790697674418605</v>
      </c>
      <c r="L58" s="10">
        <f>SUM(AZ32/AZ27)</f>
        <v>0.75384615384615394</v>
      </c>
      <c r="M58">
        <f>SUM(BD32/BD27)</f>
        <v>1.064516129032258</v>
      </c>
      <c r="N58">
        <f>SUM(BX32/BX27)</f>
        <v>0.91044776119402981</v>
      </c>
      <c r="O58">
        <f>SUM(BL32/BL27)</f>
        <v>1.1764705882352942</v>
      </c>
      <c r="P58">
        <f>SUM(BP32/BP27)</f>
        <v>1.0394736842105263</v>
      </c>
      <c r="Q58">
        <f>SUM(BT32/BT27)</f>
        <v>1.58</v>
      </c>
      <c r="R58">
        <f>SUM(BX32/BX27)</f>
        <v>0.91044776119402981</v>
      </c>
      <c r="S58">
        <f>SUM(BZ32/BZ27)</f>
        <v>1.1935483870967742</v>
      </c>
      <c r="T58" t="s">
        <v>72</v>
      </c>
      <c r="U58">
        <f>_xlfn.T.TEST(M54:S54,M58:S58,2,2)</f>
        <v>0.17607450527992313</v>
      </c>
    </row>
    <row r="59" spans="1:25" x14ac:dyDescent="0.2">
      <c r="D59" s="10"/>
      <c r="E59" s="10"/>
      <c r="F59" s="10"/>
      <c r="G59" s="10"/>
      <c r="H59" s="10"/>
      <c r="I59" s="10"/>
      <c r="J59" s="10"/>
      <c r="K59" s="10"/>
      <c r="L59" s="10"/>
      <c r="U59" s="1"/>
    </row>
    <row r="62" spans="1:25" x14ac:dyDescent="0.2">
      <c r="A62" t="s">
        <v>127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3"/>
      <c r="N62" s="1"/>
    </row>
    <row r="63" spans="1:25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P63" s="1"/>
      <c r="Q63" s="1"/>
      <c r="R63" s="1"/>
    </row>
    <row r="64" spans="1:25" x14ac:dyDescent="0.2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Q64" s="1"/>
    </row>
    <row r="65" spans="4:24" x14ac:dyDescent="0.2">
      <c r="D65" s="1"/>
      <c r="E65" s="1"/>
      <c r="F65" s="1"/>
      <c r="G65" s="1"/>
      <c r="H65" s="9"/>
      <c r="I65" s="3"/>
      <c r="L65" s="1"/>
      <c r="M65" s="1"/>
      <c r="N65" s="1"/>
    </row>
    <row r="66" spans="4:24" x14ac:dyDescent="0.2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4:24" x14ac:dyDescent="0.2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4:24" x14ac:dyDescent="0.2">
      <c r="D68" s="1"/>
      <c r="E68" s="1"/>
      <c r="F68" s="1"/>
      <c r="G68" s="1"/>
      <c r="H68" s="9"/>
      <c r="I68" s="3"/>
      <c r="L68" s="9"/>
      <c r="M68" s="3"/>
      <c r="Q68" s="3"/>
    </row>
    <row r="79" spans="4:24" x14ac:dyDescent="0.2">
      <c r="X79" s="1"/>
    </row>
    <row r="83" spans="24:24" x14ac:dyDescent="0.2">
      <c r="X83" s="1"/>
    </row>
    <row r="85" spans="24:24" x14ac:dyDescent="0.2">
      <c r="X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 2A</vt:lpstr>
      <vt:lpstr>Fig 2B</vt:lpstr>
      <vt:lpstr>Fig 2C,G&amp;H</vt:lpstr>
      <vt:lpstr>Fig 2D&amp;E</vt:lpstr>
      <vt:lpstr>Fig 2F</vt:lpstr>
      <vt:lpstr>Fig 2I&amp;J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anthonysadler630@gmail.com</dc:creator>
  <cp:lastModifiedBy>Bridget Sadler</cp:lastModifiedBy>
  <dcterms:created xsi:type="dcterms:W3CDTF">2023-12-03T05:27:38Z</dcterms:created>
  <dcterms:modified xsi:type="dcterms:W3CDTF">2024-02-28T00:38:40Z</dcterms:modified>
</cp:coreProperties>
</file>